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105" windowWidth="28515" windowHeight="12600" activeTab="1"/>
  </bookViews>
  <sheets>
    <sheet name="YXZ-Eingabe" sheetId="5" r:id="rId1"/>
    <sheet name="Ausgabe" sheetId="8" r:id="rId2"/>
    <sheet name="Eingabe ISO-XYZ" sheetId="1" r:id="rId3"/>
    <sheet name="Auswertung ISOxy" sheetId="3" r:id="rId4"/>
    <sheet name="Auswertung ISOz" sheetId="4" r:id="rId5"/>
    <sheet name="Auswertung ISOHzV" sheetId="7" r:id="rId6"/>
    <sheet name="AnalyseJU" sheetId="6" r:id="rId7"/>
  </sheets>
  <externalReferences>
    <externalReference r:id="rId8"/>
  </externalReferences>
  <definedNames>
    <definedName name="L_1">'Auswertung ISOxy'!$D$38</definedName>
    <definedName name="L_2">'Auswertung ISOxy'!$C$38</definedName>
    <definedName name="L_3">'Auswertung ISOxy'!$B$38</definedName>
    <definedName name="test_c">'[1]DVW-Tachymeterpruefung'!$G$103</definedName>
  </definedNames>
  <calcPr calcId="145621"/>
</workbook>
</file>

<file path=xl/calcChain.xml><?xml version="1.0" encoding="utf-8"?>
<calcChain xmlns="http://schemas.openxmlformats.org/spreadsheetml/2006/main">
  <c r="G37" i="4" l="1"/>
  <c r="B52" i="3" l="1"/>
  <c r="E44" i="8" l="1"/>
  <c r="G44" i="8"/>
  <c r="F1" i="8"/>
  <c r="F44" i="8" s="1"/>
  <c r="C15" i="8" l="1"/>
  <c r="C16" i="8"/>
  <c r="C17" i="8"/>
  <c r="C18" i="8"/>
  <c r="C19" i="8"/>
  <c r="J54" i="7"/>
  <c r="A15" i="8"/>
  <c r="A16" i="8"/>
  <c r="A17" i="8"/>
  <c r="A18" i="8"/>
  <c r="A19" i="8"/>
  <c r="B84" i="6" l="1"/>
  <c r="A44" i="8" l="1"/>
  <c r="H1" i="8"/>
  <c r="H44" i="8" s="1"/>
  <c r="B11" i="6" l="1"/>
  <c r="C11" i="6"/>
  <c r="B12" i="6"/>
  <c r="C12" i="6"/>
  <c r="B13" i="6"/>
  <c r="C13" i="6"/>
  <c r="B14" i="6"/>
  <c r="C14" i="6"/>
  <c r="B15" i="6"/>
  <c r="C15" i="6"/>
  <c r="B16" i="6"/>
  <c r="C16" i="6"/>
  <c r="B18" i="6"/>
  <c r="C18" i="6"/>
  <c r="B19" i="6"/>
  <c r="C19" i="6"/>
  <c r="B20" i="6"/>
  <c r="C20" i="6"/>
  <c r="B21" i="6"/>
  <c r="C21" i="6"/>
  <c r="B22" i="6"/>
  <c r="C22" i="6"/>
  <c r="B23" i="6"/>
  <c r="C23" i="6"/>
  <c r="B24" i="6"/>
  <c r="C24" i="6"/>
  <c r="B25" i="6"/>
  <c r="C25" i="6"/>
  <c r="B26" i="6"/>
  <c r="C26" i="6"/>
  <c r="B27" i="6"/>
  <c r="C27" i="6"/>
  <c r="D16" i="6" l="1"/>
  <c r="O16" i="6"/>
  <c r="D23" i="6"/>
  <c r="O23" i="6"/>
  <c r="D14" i="6"/>
  <c r="O14" i="6"/>
  <c r="D27" i="6"/>
  <c r="O27" i="6"/>
  <c r="D22" i="6"/>
  <c r="O22" i="6"/>
  <c r="D21" i="6"/>
  <c r="O21" i="6"/>
  <c r="D15" i="6"/>
  <c r="O15" i="6"/>
  <c r="D26" i="6"/>
  <c r="D25" i="6"/>
  <c r="D20" i="6"/>
  <c r="F20" i="6"/>
  <c r="D11" i="6"/>
  <c r="F11" i="6"/>
  <c r="D19" i="6"/>
  <c r="F19" i="6"/>
  <c r="D24" i="6"/>
  <c r="F24" i="6"/>
  <c r="D18" i="6"/>
  <c r="F18" i="6"/>
  <c r="I18" i="6" s="1"/>
  <c r="D13" i="6"/>
  <c r="F13" i="6"/>
  <c r="D12" i="6"/>
  <c r="G12" i="6" s="1"/>
  <c r="F12" i="6"/>
  <c r="E12" i="6"/>
  <c r="N14" i="6"/>
  <c r="E13" i="6"/>
  <c r="E18" i="6"/>
  <c r="E19" i="6"/>
  <c r="E24" i="6"/>
  <c r="E20" i="6"/>
  <c r="E11" i="6"/>
  <c r="E46" i="4"/>
  <c r="E43" i="4"/>
  <c r="E44" i="4" s="1"/>
  <c r="E161" i="3"/>
  <c r="E158" i="3"/>
  <c r="E159" i="3" s="1"/>
  <c r="H113" i="7"/>
  <c r="G19" i="6" l="1"/>
  <c r="G24" i="6"/>
  <c r="G13" i="6"/>
  <c r="P14" i="6"/>
  <c r="G18" i="6"/>
  <c r="J18" i="6" s="1"/>
  <c r="M18" i="6" s="1"/>
  <c r="G20" i="6"/>
  <c r="L24" i="6"/>
  <c r="L18" i="6"/>
  <c r="G11" i="6"/>
  <c r="H18" i="6"/>
  <c r="K18" i="6" s="1"/>
  <c r="K24" i="6" l="1"/>
  <c r="M24" i="6"/>
  <c r="A13" i="8"/>
  <c r="B1" i="8"/>
  <c r="B44" i="8" s="1"/>
  <c r="A3" i="8"/>
  <c r="C3" i="8"/>
  <c r="A4" i="8"/>
  <c r="C4" i="8"/>
  <c r="A5" i="8"/>
  <c r="C5" i="8"/>
  <c r="A6" i="8"/>
  <c r="C6" i="8"/>
  <c r="A7" i="8"/>
  <c r="C7" i="8"/>
  <c r="A8" i="8"/>
  <c r="C8" i="8"/>
  <c r="A9" i="8"/>
  <c r="C9" i="8"/>
  <c r="A10" i="8"/>
  <c r="C10" i="8"/>
  <c r="A11" i="8"/>
  <c r="C11" i="8"/>
  <c r="H110" i="7" l="1"/>
  <c r="H111" i="7" s="1"/>
  <c r="J51" i="7"/>
  <c r="J52" i="7" s="1"/>
  <c r="B94" i="6"/>
  <c r="B93" i="6"/>
  <c r="B92" i="6"/>
  <c r="B90" i="6"/>
  <c r="B89" i="6"/>
  <c r="B88" i="6"/>
  <c r="B86" i="6"/>
  <c r="B85" i="6"/>
  <c r="S42" i="6"/>
  <c r="T42" i="6" s="1"/>
  <c r="Q42" i="6"/>
  <c r="R42" i="6" s="1"/>
  <c r="C42" i="6"/>
  <c r="B42" i="6"/>
  <c r="C40" i="7" s="1"/>
  <c r="S41" i="6"/>
  <c r="T41" i="6" s="1"/>
  <c r="Q41" i="6"/>
  <c r="R41" i="6" s="1"/>
  <c r="C41" i="6"/>
  <c r="B41" i="6"/>
  <c r="S40" i="6"/>
  <c r="T40" i="6" s="1"/>
  <c r="Q40" i="6"/>
  <c r="R40" i="6" s="1"/>
  <c r="C40" i="6"/>
  <c r="B40" i="6"/>
  <c r="C38" i="7" s="1"/>
  <c r="S39" i="6"/>
  <c r="T39" i="6" s="1"/>
  <c r="Q39" i="6"/>
  <c r="R39" i="6" s="1"/>
  <c r="C39" i="6"/>
  <c r="B39" i="6"/>
  <c r="S38" i="6"/>
  <c r="T38" i="6" s="1"/>
  <c r="Q38" i="6"/>
  <c r="R38" i="6" s="1"/>
  <c r="C38" i="6"/>
  <c r="B38" i="6"/>
  <c r="S37" i="6"/>
  <c r="T37" i="6" s="1"/>
  <c r="Q37" i="6"/>
  <c r="R37" i="6" s="1"/>
  <c r="C37" i="6"/>
  <c r="B37" i="6"/>
  <c r="S36" i="6"/>
  <c r="T36" i="6" s="1"/>
  <c r="Q36" i="6"/>
  <c r="R36" i="6" s="1"/>
  <c r="C36" i="6"/>
  <c r="B36" i="6"/>
  <c r="S35" i="6"/>
  <c r="T35" i="6" s="1"/>
  <c r="Q35" i="6"/>
  <c r="R35" i="6" s="1"/>
  <c r="C35" i="6"/>
  <c r="B35" i="6"/>
  <c r="C35" i="7" s="1"/>
  <c r="S34" i="6"/>
  <c r="T34" i="6" s="1"/>
  <c r="Q34" i="6"/>
  <c r="R34" i="6" s="1"/>
  <c r="C34" i="6"/>
  <c r="B34" i="6"/>
  <c r="C34" i="7" s="1"/>
  <c r="S33" i="6"/>
  <c r="T33" i="6" s="1"/>
  <c r="Q33" i="6"/>
  <c r="R33" i="6" s="1"/>
  <c r="C33" i="6"/>
  <c r="B33" i="6"/>
  <c r="S32" i="6"/>
  <c r="T32" i="6" s="1"/>
  <c r="Q32" i="6"/>
  <c r="R32" i="6" s="1"/>
  <c r="C32" i="6"/>
  <c r="B32" i="6"/>
  <c r="S31" i="6"/>
  <c r="T31" i="6" s="1"/>
  <c r="Q31" i="6"/>
  <c r="R31" i="6" s="1"/>
  <c r="C31" i="6"/>
  <c r="B31" i="6"/>
  <c r="S30" i="6"/>
  <c r="T30" i="6" s="1"/>
  <c r="Q30" i="6"/>
  <c r="R30" i="6" s="1"/>
  <c r="S29" i="6"/>
  <c r="T29" i="6" s="1"/>
  <c r="Q29" i="6"/>
  <c r="R29" i="6" s="1"/>
  <c r="C29" i="6"/>
  <c r="B29" i="6"/>
  <c r="E26" i="6" s="1"/>
  <c r="H20" i="6" s="1"/>
  <c r="S28" i="6"/>
  <c r="T28" i="6" s="1"/>
  <c r="Q28" i="6"/>
  <c r="R28" i="6" s="1"/>
  <c r="C28" i="6"/>
  <c r="B28" i="6"/>
  <c r="E25" i="6" s="1"/>
  <c r="H19" i="6" s="1"/>
  <c r="S27" i="6"/>
  <c r="T27" i="6" s="1"/>
  <c r="Q27" i="6"/>
  <c r="R27" i="6" s="1"/>
  <c r="S26" i="6"/>
  <c r="T26" i="6" s="1"/>
  <c r="Q26" i="6"/>
  <c r="R26" i="6" s="1"/>
  <c r="B26" i="7"/>
  <c r="S25" i="6"/>
  <c r="T25" i="6" s="1"/>
  <c r="Q25" i="6"/>
  <c r="R25" i="6" s="1"/>
  <c r="S24" i="6"/>
  <c r="T24" i="6" s="1"/>
  <c r="Q24" i="6"/>
  <c r="R24" i="6" s="1"/>
  <c r="S23" i="6"/>
  <c r="T23" i="6" s="1"/>
  <c r="Q23" i="6"/>
  <c r="R23" i="6" s="1"/>
  <c r="C22" i="7"/>
  <c r="S22" i="6"/>
  <c r="T22" i="6" s="1"/>
  <c r="Q22" i="6"/>
  <c r="R22" i="6" s="1"/>
  <c r="C21" i="7"/>
  <c r="S21" i="6"/>
  <c r="T21" i="6" s="1"/>
  <c r="Q21" i="6"/>
  <c r="R21" i="6" s="1"/>
  <c r="S20" i="6"/>
  <c r="T20" i="6" s="1"/>
  <c r="Q20" i="6"/>
  <c r="R20" i="6" s="1"/>
  <c r="S19" i="6"/>
  <c r="T19" i="6" s="1"/>
  <c r="Q19" i="6"/>
  <c r="R19" i="6" s="1"/>
  <c r="B21" i="7"/>
  <c r="S18" i="6"/>
  <c r="T18" i="6" s="1"/>
  <c r="Q18" i="6"/>
  <c r="R18" i="6" s="1"/>
  <c r="B20" i="7"/>
  <c r="S17" i="6"/>
  <c r="T17" i="6" s="1"/>
  <c r="Q17" i="6"/>
  <c r="R17" i="6" s="1"/>
  <c r="S16" i="6"/>
  <c r="T16" i="6" s="1"/>
  <c r="Q16" i="6"/>
  <c r="R16" i="6" s="1"/>
  <c r="C12" i="7"/>
  <c r="S15" i="6"/>
  <c r="T15" i="6" s="1"/>
  <c r="Q15" i="6"/>
  <c r="R15" i="6" s="1"/>
  <c r="C11" i="7"/>
  <c r="S14" i="6"/>
  <c r="T14" i="6" s="1"/>
  <c r="Q14" i="6"/>
  <c r="R14" i="6" s="1"/>
  <c r="S13" i="6"/>
  <c r="T13" i="6" s="1"/>
  <c r="Q13" i="6"/>
  <c r="R13" i="6" s="1"/>
  <c r="S12" i="6"/>
  <c r="T12" i="6" s="1"/>
  <c r="Q12" i="6"/>
  <c r="R12" i="6" s="1"/>
  <c r="S11" i="6"/>
  <c r="T11" i="6" s="1"/>
  <c r="Q11" i="6"/>
  <c r="R11" i="6" s="1"/>
  <c r="S10" i="6"/>
  <c r="T10" i="6" s="1"/>
  <c r="Q10" i="6"/>
  <c r="R10" i="6" s="1"/>
  <c r="C10" i="6"/>
  <c r="B10" i="6"/>
  <c r="S9" i="6"/>
  <c r="T9" i="6" s="1"/>
  <c r="Q9" i="6"/>
  <c r="R9" i="6" s="1"/>
  <c r="C9" i="6"/>
  <c r="B9" i="6"/>
  <c r="S8" i="6"/>
  <c r="T8" i="6" s="1"/>
  <c r="Q8" i="6"/>
  <c r="R8" i="6" s="1"/>
  <c r="C8" i="6"/>
  <c r="B8" i="6"/>
  <c r="S7" i="6"/>
  <c r="T7" i="6" s="1"/>
  <c r="Q7" i="6"/>
  <c r="R7" i="6" s="1"/>
  <c r="C7" i="6"/>
  <c r="B7" i="6"/>
  <c r="S6" i="6"/>
  <c r="T6" i="6" s="1"/>
  <c r="Q6" i="6"/>
  <c r="R6" i="6" s="1"/>
  <c r="C6" i="6"/>
  <c r="B6" i="6"/>
  <c r="S5" i="6"/>
  <c r="T5" i="6" s="1"/>
  <c r="Q5" i="6"/>
  <c r="R5" i="6" s="1"/>
  <c r="C5" i="6"/>
  <c r="B5" i="6"/>
  <c r="B33" i="4"/>
  <c r="A33" i="4"/>
  <c r="B32" i="4"/>
  <c r="A32" i="4"/>
  <c r="B31" i="4"/>
  <c r="A31" i="4"/>
  <c r="B30" i="4"/>
  <c r="A30" i="4"/>
  <c r="B29" i="4"/>
  <c r="A29" i="4"/>
  <c r="B28" i="4"/>
  <c r="A28" i="4"/>
  <c r="B27" i="4"/>
  <c r="A27" i="4"/>
  <c r="B26" i="4"/>
  <c r="A26" i="4"/>
  <c r="B25" i="4"/>
  <c r="A25" i="4"/>
  <c r="B24" i="4"/>
  <c r="A24" i="4"/>
  <c r="B23" i="4"/>
  <c r="A23" i="4"/>
  <c r="B22" i="4"/>
  <c r="A22" i="4"/>
  <c r="B21" i="4"/>
  <c r="A21" i="4"/>
  <c r="Q92" i="3"/>
  <c r="P92" i="3"/>
  <c r="O92" i="3"/>
  <c r="N92" i="3"/>
  <c r="M92" i="3"/>
  <c r="L92" i="3"/>
  <c r="K92" i="3"/>
  <c r="J92" i="3"/>
  <c r="I92" i="3"/>
  <c r="B92" i="3"/>
  <c r="B108" i="3" s="1"/>
  <c r="A92" i="3"/>
  <c r="A108" i="3" s="1"/>
  <c r="D91" i="3"/>
  <c r="D107" i="3" s="1"/>
  <c r="H76" i="3"/>
  <c r="H92" i="3" s="1"/>
  <c r="H108" i="3" s="1"/>
  <c r="G76" i="3"/>
  <c r="G92" i="3" s="1"/>
  <c r="G108" i="3" s="1"/>
  <c r="F76" i="3"/>
  <c r="F92" i="3" s="1"/>
  <c r="F108" i="3" s="1"/>
  <c r="E76" i="3"/>
  <c r="E92" i="3" s="1"/>
  <c r="E108" i="3" s="1"/>
  <c r="D76" i="3"/>
  <c r="D92" i="3" s="1"/>
  <c r="D108" i="3" s="1"/>
  <c r="C76" i="3"/>
  <c r="C92" i="3" s="1"/>
  <c r="C108" i="3" s="1"/>
  <c r="H75" i="3"/>
  <c r="H91" i="3" s="1"/>
  <c r="H107" i="3" s="1"/>
  <c r="G75" i="3"/>
  <c r="G91" i="3" s="1"/>
  <c r="G107" i="3" s="1"/>
  <c r="F75" i="3"/>
  <c r="F91" i="3" s="1"/>
  <c r="F107" i="3" s="1"/>
  <c r="E75" i="3"/>
  <c r="E91" i="3" s="1"/>
  <c r="E107" i="3" s="1"/>
  <c r="D75" i="3"/>
  <c r="C75" i="3"/>
  <c r="C91" i="3" s="1"/>
  <c r="C107" i="3" s="1"/>
  <c r="H46" i="1"/>
  <c r="E17" i="4" s="1"/>
  <c r="G46" i="1"/>
  <c r="H19" i="3" s="1"/>
  <c r="F46" i="1"/>
  <c r="G19" i="3" s="1"/>
  <c r="H45" i="1"/>
  <c r="D17" i="4" s="1"/>
  <c r="G45" i="1"/>
  <c r="F19" i="3" s="1"/>
  <c r="F45" i="1"/>
  <c r="E19" i="3" s="1"/>
  <c r="H44" i="1"/>
  <c r="C17" i="4" s="1"/>
  <c r="G44" i="1"/>
  <c r="D19" i="3" s="1"/>
  <c r="F44" i="1"/>
  <c r="C19" i="3" s="1"/>
  <c r="H43" i="1"/>
  <c r="E16" i="4" s="1"/>
  <c r="G43" i="1"/>
  <c r="H18" i="3" s="1"/>
  <c r="F43" i="1"/>
  <c r="G18" i="3" s="1"/>
  <c r="H42" i="1"/>
  <c r="D16" i="4" s="1"/>
  <c r="G42" i="1"/>
  <c r="F18" i="3" s="1"/>
  <c r="F42" i="1"/>
  <c r="E18" i="3" s="1"/>
  <c r="H41" i="1"/>
  <c r="C16" i="4" s="1"/>
  <c r="G41" i="1"/>
  <c r="D18" i="3" s="1"/>
  <c r="F41" i="1"/>
  <c r="C18" i="3" s="1"/>
  <c r="H40" i="1"/>
  <c r="E15" i="4" s="1"/>
  <c r="G40" i="1"/>
  <c r="H17" i="3" s="1"/>
  <c r="F40" i="1"/>
  <c r="G17" i="3" s="1"/>
  <c r="H39" i="1"/>
  <c r="D15" i="4" s="1"/>
  <c r="G39" i="1"/>
  <c r="F17" i="3" s="1"/>
  <c r="F39" i="1"/>
  <c r="E17" i="3" s="1"/>
  <c r="H38" i="1"/>
  <c r="C15" i="4" s="1"/>
  <c r="G38" i="1"/>
  <c r="D17" i="3" s="1"/>
  <c r="F38" i="1"/>
  <c r="C17" i="3" s="1"/>
  <c r="H37" i="1"/>
  <c r="E14" i="4" s="1"/>
  <c r="G37" i="1"/>
  <c r="H16" i="3" s="1"/>
  <c r="F37" i="1"/>
  <c r="G16" i="3" s="1"/>
  <c r="H36" i="1"/>
  <c r="D14" i="4" s="1"/>
  <c r="G36" i="1"/>
  <c r="F16" i="3" s="1"/>
  <c r="F36" i="1"/>
  <c r="E16" i="3" s="1"/>
  <c r="H35" i="1"/>
  <c r="C14" i="4" s="1"/>
  <c r="G35" i="1"/>
  <c r="F35" i="1"/>
  <c r="C16" i="3" s="1"/>
  <c r="H31" i="1"/>
  <c r="E13" i="4" s="1"/>
  <c r="G31" i="1"/>
  <c r="H15" i="3" s="1"/>
  <c r="F31" i="1"/>
  <c r="G15" i="3" s="1"/>
  <c r="H30" i="1"/>
  <c r="D13" i="4" s="1"/>
  <c r="G30" i="1"/>
  <c r="F15" i="3" s="1"/>
  <c r="F30" i="1"/>
  <c r="E15" i="3" s="1"/>
  <c r="H29" i="1"/>
  <c r="C13" i="4" s="1"/>
  <c r="G29" i="1"/>
  <c r="D15" i="3" s="1"/>
  <c r="F29" i="1"/>
  <c r="C15" i="3" s="1"/>
  <c r="H28" i="1"/>
  <c r="E12" i="4" s="1"/>
  <c r="G28" i="1"/>
  <c r="H14" i="3" s="1"/>
  <c r="F28" i="1"/>
  <c r="G14" i="3" s="1"/>
  <c r="H27" i="1"/>
  <c r="D12" i="4" s="1"/>
  <c r="G27" i="1"/>
  <c r="F14" i="3" s="1"/>
  <c r="F27" i="1"/>
  <c r="E14" i="3" s="1"/>
  <c r="H26" i="1"/>
  <c r="C12" i="4" s="1"/>
  <c r="G26" i="1"/>
  <c r="D14" i="3" s="1"/>
  <c r="F26" i="1"/>
  <c r="C14" i="3" s="1"/>
  <c r="H25" i="1"/>
  <c r="E11" i="4" s="1"/>
  <c r="G25" i="1"/>
  <c r="H13" i="3" s="1"/>
  <c r="F25" i="1"/>
  <c r="G13" i="3" s="1"/>
  <c r="H24" i="1"/>
  <c r="D11" i="4" s="1"/>
  <c r="G24" i="1"/>
  <c r="F13" i="3" s="1"/>
  <c r="F24" i="1"/>
  <c r="E13" i="3" s="1"/>
  <c r="H23" i="1"/>
  <c r="C11" i="4" s="1"/>
  <c r="G23" i="1"/>
  <c r="D13" i="3" s="1"/>
  <c r="F23" i="1"/>
  <c r="C13" i="3" s="1"/>
  <c r="H22" i="1"/>
  <c r="E10" i="4" s="1"/>
  <c r="G22" i="1"/>
  <c r="H12" i="3" s="1"/>
  <c r="F22" i="1"/>
  <c r="G12" i="3" s="1"/>
  <c r="H21" i="1"/>
  <c r="D10" i="4" s="1"/>
  <c r="G21" i="1"/>
  <c r="F12" i="3" s="1"/>
  <c r="F21" i="1"/>
  <c r="E12" i="3" s="1"/>
  <c r="H20" i="1"/>
  <c r="C10" i="4" s="1"/>
  <c r="G20" i="1"/>
  <c r="F20" i="1"/>
  <c r="C12" i="3" s="1"/>
  <c r="H16" i="1"/>
  <c r="E9" i="4" s="1"/>
  <c r="G16" i="1"/>
  <c r="H11" i="3" s="1"/>
  <c r="F16" i="1"/>
  <c r="G11" i="3" s="1"/>
  <c r="H15" i="1"/>
  <c r="D9" i="4" s="1"/>
  <c r="G15" i="1"/>
  <c r="F11" i="3" s="1"/>
  <c r="F15" i="1"/>
  <c r="E11" i="3" s="1"/>
  <c r="H14" i="1"/>
  <c r="C9" i="4" s="1"/>
  <c r="G14" i="1"/>
  <c r="D11" i="3" s="1"/>
  <c r="F14" i="1"/>
  <c r="C11" i="3" s="1"/>
  <c r="H13" i="1"/>
  <c r="E8" i="4" s="1"/>
  <c r="G13" i="1"/>
  <c r="H10" i="3" s="1"/>
  <c r="F13" i="1"/>
  <c r="G10" i="3" s="1"/>
  <c r="H12" i="1"/>
  <c r="D8" i="4" s="1"/>
  <c r="G12" i="1"/>
  <c r="F10" i="3" s="1"/>
  <c r="F12" i="1"/>
  <c r="E10" i="3" s="1"/>
  <c r="H11" i="1"/>
  <c r="C8" i="4" s="1"/>
  <c r="G11" i="1"/>
  <c r="D10" i="3" s="1"/>
  <c r="F11" i="1"/>
  <c r="C10" i="3" s="1"/>
  <c r="H10" i="1"/>
  <c r="E7" i="4" s="1"/>
  <c r="G10" i="1"/>
  <c r="H9" i="3" s="1"/>
  <c r="F10" i="1"/>
  <c r="G9" i="3" s="1"/>
  <c r="H9" i="1"/>
  <c r="D7" i="4" s="1"/>
  <c r="G9" i="1"/>
  <c r="F9" i="3" s="1"/>
  <c r="F9" i="1"/>
  <c r="E9" i="3" s="1"/>
  <c r="H8" i="1"/>
  <c r="C7" i="4" s="1"/>
  <c r="G8" i="1"/>
  <c r="D9" i="3" s="1"/>
  <c r="F8" i="1"/>
  <c r="C9" i="3" s="1"/>
  <c r="H7" i="1"/>
  <c r="E6" i="4" s="1"/>
  <c r="G7" i="1"/>
  <c r="H8" i="3" s="1"/>
  <c r="F7" i="1"/>
  <c r="G8" i="3" s="1"/>
  <c r="H6" i="1"/>
  <c r="D6" i="4" s="1"/>
  <c r="G6" i="1"/>
  <c r="F8" i="3" s="1"/>
  <c r="F6" i="1"/>
  <c r="E8" i="3" s="1"/>
  <c r="H5" i="1"/>
  <c r="C6" i="4" s="1"/>
  <c r="G5" i="1"/>
  <c r="F5" i="1"/>
  <c r="C8" i="3" s="1"/>
  <c r="F31" i="6" l="1"/>
  <c r="F33" i="6"/>
  <c r="E31" i="6"/>
  <c r="F7" i="6"/>
  <c r="I7" i="6" s="1"/>
  <c r="L7" i="6" s="1"/>
  <c r="F37" i="6"/>
  <c r="I31" i="6" s="1"/>
  <c r="F39" i="6"/>
  <c r="I33" i="6" s="1"/>
  <c r="F5" i="6"/>
  <c r="I5" i="6" s="1"/>
  <c r="L11" i="6" s="1"/>
  <c r="C44" i="6"/>
  <c r="D24" i="5" s="1"/>
  <c r="F6" i="6"/>
  <c r="I6" i="6" s="1"/>
  <c r="L12" i="6" s="1"/>
  <c r="F32" i="6"/>
  <c r="F38" i="6"/>
  <c r="O8" i="6"/>
  <c r="O10" i="6"/>
  <c r="F26" i="6"/>
  <c r="I20" i="6" s="1"/>
  <c r="O29" i="6"/>
  <c r="O34" i="6"/>
  <c r="O36" i="6"/>
  <c r="O40" i="6"/>
  <c r="O42" i="6"/>
  <c r="L13" i="6"/>
  <c r="O9" i="6"/>
  <c r="F25" i="6"/>
  <c r="I19" i="6" s="1"/>
  <c r="O28" i="6"/>
  <c r="O35" i="6"/>
  <c r="O41" i="6"/>
  <c r="F89" i="6"/>
  <c r="E39" i="6"/>
  <c r="I85" i="6"/>
  <c r="C26" i="3"/>
  <c r="K19" i="6"/>
  <c r="K25" i="6"/>
  <c r="F94" i="6"/>
  <c r="N8" i="6"/>
  <c r="K20" i="6"/>
  <c r="K26" i="6"/>
  <c r="D29" i="6"/>
  <c r="G26" i="6" s="1"/>
  <c r="J20" i="6" s="1"/>
  <c r="D5" i="6"/>
  <c r="B65" i="7" s="1"/>
  <c r="P15" i="6"/>
  <c r="D9" i="6"/>
  <c r="C66" i="7" s="1"/>
  <c r="B79" i="7"/>
  <c r="C80" i="7"/>
  <c r="D28" i="6"/>
  <c r="G25" i="6" s="1"/>
  <c r="J19" i="6" s="1"/>
  <c r="D10" i="6"/>
  <c r="C67" i="7" s="1"/>
  <c r="D8" i="6"/>
  <c r="C65" i="7" s="1"/>
  <c r="F93" i="6"/>
  <c r="N34" i="6"/>
  <c r="E38" i="6"/>
  <c r="C22" i="4"/>
  <c r="E33" i="6"/>
  <c r="D23" i="4"/>
  <c r="C26" i="4"/>
  <c r="N40" i="6"/>
  <c r="F85" i="6"/>
  <c r="N35" i="6"/>
  <c r="F86" i="6"/>
  <c r="C30" i="3"/>
  <c r="N41" i="6"/>
  <c r="D26" i="4"/>
  <c r="D27" i="4"/>
  <c r="C30" i="4"/>
  <c r="N29" i="6"/>
  <c r="B81" i="7"/>
  <c r="D22" i="4"/>
  <c r="D30" i="4"/>
  <c r="C33" i="4"/>
  <c r="B80" i="7"/>
  <c r="N42" i="6"/>
  <c r="D31" i="4"/>
  <c r="N22" i="6"/>
  <c r="D26" i="3"/>
  <c r="D30" i="3"/>
  <c r="C52" i="3"/>
  <c r="D8" i="3"/>
  <c r="C25" i="3" s="1"/>
  <c r="C25" i="4"/>
  <c r="B27" i="3"/>
  <c r="C27" i="3"/>
  <c r="D34" i="3"/>
  <c r="D27" i="3"/>
  <c r="B35" i="3"/>
  <c r="C35" i="3"/>
  <c r="C54" i="3"/>
  <c r="D16" i="3"/>
  <c r="C33" i="3" s="1"/>
  <c r="C31" i="3"/>
  <c r="B31" i="3"/>
  <c r="D25" i="3"/>
  <c r="C28" i="3"/>
  <c r="B28" i="3"/>
  <c r="D33" i="3"/>
  <c r="C36" i="3"/>
  <c r="B36" i="3"/>
  <c r="D28" i="3"/>
  <c r="B54" i="3"/>
  <c r="B34" i="3"/>
  <c r="B53" i="3"/>
  <c r="C29" i="4"/>
  <c r="D32" i="3"/>
  <c r="D31" i="3"/>
  <c r="B26" i="3"/>
  <c r="B30" i="3"/>
  <c r="D36" i="3"/>
  <c r="C34" i="3"/>
  <c r="D12" i="3"/>
  <c r="B29" i="3" s="1"/>
  <c r="C53" i="3"/>
  <c r="C24" i="4"/>
  <c r="D29" i="3"/>
  <c r="C32" i="3"/>
  <c r="B32" i="3"/>
  <c r="D35" i="3"/>
  <c r="D25" i="4"/>
  <c r="C28" i="4"/>
  <c r="D33" i="4"/>
  <c r="C23" i="4"/>
  <c r="D28" i="4"/>
  <c r="C31" i="4"/>
  <c r="D29" i="4"/>
  <c r="C32" i="4"/>
  <c r="D24" i="4"/>
  <c r="C27" i="4"/>
  <c r="D32" i="4"/>
  <c r="B70" i="7"/>
  <c r="C6" i="7"/>
  <c r="B10" i="7"/>
  <c r="C70" i="7"/>
  <c r="B69" i="7"/>
  <c r="B8" i="7"/>
  <c r="E7" i="6"/>
  <c r="H7" i="6" s="1"/>
  <c r="C8" i="7"/>
  <c r="N10" i="6"/>
  <c r="C69" i="7"/>
  <c r="B83" i="7"/>
  <c r="B7" i="7"/>
  <c r="E6" i="6"/>
  <c r="H6" i="6" s="1"/>
  <c r="B12" i="7"/>
  <c r="D12" i="7" s="1"/>
  <c r="C7" i="7"/>
  <c r="N9" i="6"/>
  <c r="C71" i="7"/>
  <c r="P16" i="6"/>
  <c r="B6" i="7"/>
  <c r="E5" i="6"/>
  <c r="H5" i="6" s="1"/>
  <c r="B11" i="7"/>
  <c r="D11" i="7" s="1"/>
  <c r="C81" i="7"/>
  <c r="N15" i="6"/>
  <c r="N16" i="6"/>
  <c r="N28" i="6"/>
  <c r="D34" i="6"/>
  <c r="B24" i="7"/>
  <c r="D35" i="6"/>
  <c r="C10" i="7"/>
  <c r="C26" i="7"/>
  <c r="D26" i="7" s="1"/>
  <c r="B34" i="7"/>
  <c r="D34" i="7" s="1"/>
  <c r="E34" i="7" s="1"/>
  <c r="G34" i="7" s="1"/>
  <c r="D36" i="6"/>
  <c r="B38" i="7"/>
  <c r="D38" i="7" s="1"/>
  <c r="E38" i="7" s="1"/>
  <c r="G38" i="7" s="1"/>
  <c r="D21" i="7"/>
  <c r="B22" i="7"/>
  <c r="D22" i="7" s="1"/>
  <c r="N27" i="6"/>
  <c r="N36" i="6"/>
  <c r="D37" i="6"/>
  <c r="B39" i="7"/>
  <c r="C39" i="7"/>
  <c r="N21" i="6"/>
  <c r="D31" i="6"/>
  <c r="B35" i="7"/>
  <c r="D35" i="7" s="1"/>
  <c r="E37" i="6"/>
  <c r="D38" i="6"/>
  <c r="D39" i="6"/>
  <c r="D40" i="6"/>
  <c r="D41" i="6"/>
  <c r="D42" i="6"/>
  <c r="B40" i="7"/>
  <c r="D40" i="7" s="1"/>
  <c r="I89" i="6"/>
  <c r="F90" i="6"/>
  <c r="C24" i="7"/>
  <c r="I86" i="6"/>
  <c r="B25" i="7"/>
  <c r="D32" i="6"/>
  <c r="B36" i="7"/>
  <c r="D6" i="6"/>
  <c r="D7" i="6"/>
  <c r="N23" i="6"/>
  <c r="E32" i="6"/>
  <c r="D33" i="6"/>
  <c r="I90" i="6"/>
  <c r="C20" i="7"/>
  <c r="D20" i="7" s="1"/>
  <c r="E20" i="7" s="1"/>
  <c r="G20" i="7" s="1"/>
  <c r="C25" i="7"/>
  <c r="C36" i="7"/>
  <c r="L31" i="6" l="1"/>
  <c r="L37" i="6"/>
  <c r="L33" i="6"/>
  <c r="L39" i="6"/>
  <c r="L5" i="6"/>
  <c r="E22" i="5"/>
  <c r="E21" i="5"/>
  <c r="B71" i="6"/>
  <c r="B68" i="6"/>
  <c r="B73" i="6"/>
  <c r="I32" i="6"/>
  <c r="L32" i="6" s="1"/>
  <c r="L6" i="6"/>
  <c r="L26" i="6"/>
  <c r="L20" i="6"/>
  <c r="L25" i="6"/>
  <c r="L19" i="6"/>
  <c r="P10" i="6"/>
  <c r="H86" i="6"/>
  <c r="J86" i="6" s="1"/>
  <c r="H32" i="6"/>
  <c r="K38" i="6" s="1"/>
  <c r="H33" i="6"/>
  <c r="K39" i="6" s="1"/>
  <c r="H90" i="6"/>
  <c r="J90" i="6" s="1"/>
  <c r="H89" i="6"/>
  <c r="J89" i="6" s="1"/>
  <c r="H85" i="6"/>
  <c r="J85" i="6" s="1"/>
  <c r="P29" i="6"/>
  <c r="P8" i="6"/>
  <c r="K7" i="6"/>
  <c r="K13" i="6"/>
  <c r="C49" i="6"/>
  <c r="C48" i="6"/>
  <c r="C51" i="6" s="1"/>
  <c r="C55" i="6" s="1"/>
  <c r="C47" i="6"/>
  <c r="D23" i="8" s="1"/>
  <c r="M26" i="6"/>
  <c r="M20" i="6"/>
  <c r="H31" i="6"/>
  <c r="K5" i="6"/>
  <c r="K11" i="6"/>
  <c r="K6" i="6"/>
  <c r="K12" i="6"/>
  <c r="M19" i="6"/>
  <c r="M25" i="6"/>
  <c r="C85" i="7"/>
  <c r="C84" i="7"/>
  <c r="P28" i="6"/>
  <c r="B71" i="7"/>
  <c r="D71" i="7" s="1"/>
  <c r="E71" i="7" s="1"/>
  <c r="D65" i="7"/>
  <c r="E65" i="7" s="1"/>
  <c r="B85" i="7"/>
  <c r="G5" i="6"/>
  <c r="J5" i="6" s="1"/>
  <c r="P22" i="6"/>
  <c r="B84" i="7"/>
  <c r="D81" i="7"/>
  <c r="E81" i="7" s="1"/>
  <c r="P23" i="6"/>
  <c r="D80" i="7"/>
  <c r="E80" i="7" s="1"/>
  <c r="D69" i="7"/>
  <c r="E69" i="7" s="1"/>
  <c r="D7" i="7"/>
  <c r="D6" i="7"/>
  <c r="E6" i="7" s="1"/>
  <c r="G6" i="7" s="1"/>
  <c r="D34" i="4"/>
  <c r="D35" i="4" s="1"/>
  <c r="F23" i="4" s="1"/>
  <c r="H23" i="4" s="1"/>
  <c r="E35" i="7"/>
  <c r="B33" i="3"/>
  <c r="B69" i="6" s="1"/>
  <c r="C34" i="4"/>
  <c r="C35" i="4" s="1"/>
  <c r="E33" i="4" s="1"/>
  <c r="G33" i="4" s="1"/>
  <c r="D25" i="7"/>
  <c r="B97" i="7"/>
  <c r="G37" i="6"/>
  <c r="B66" i="7"/>
  <c r="D66" i="7" s="1"/>
  <c r="G6" i="6"/>
  <c r="J6" i="6" s="1"/>
  <c r="P41" i="6"/>
  <c r="C98" i="7"/>
  <c r="D70" i="7"/>
  <c r="E70" i="7" s="1"/>
  <c r="B85" i="3"/>
  <c r="B25" i="3"/>
  <c r="A85" i="3"/>
  <c r="C97" i="7"/>
  <c r="P40" i="6"/>
  <c r="C79" i="7"/>
  <c r="D79" i="7" s="1"/>
  <c r="E79" i="7" s="1"/>
  <c r="P21" i="6"/>
  <c r="A81" i="3"/>
  <c r="D36" i="7"/>
  <c r="E36" i="7" s="1"/>
  <c r="B93" i="7"/>
  <c r="G31" i="6"/>
  <c r="B94" i="7"/>
  <c r="G32" i="6"/>
  <c r="C94" i="7"/>
  <c r="P35" i="6"/>
  <c r="P9" i="6"/>
  <c r="E40" i="7"/>
  <c r="B99" i="7"/>
  <c r="G39" i="6"/>
  <c r="D39" i="7"/>
  <c r="E39" i="7" s="1"/>
  <c r="E22" i="7"/>
  <c r="P27" i="6"/>
  <c r="C83" i="7"/>
  <c r="D83" i="7" s="1"/>
  <c r="E83" i="7" s="1"/>
  <c r="C93" i="7"/>
  <c r="P34" i="6"/>
  <c r="D10" i="7"/>
  <c r="E10" i="7" s="1"/>
  <c r="G10" i="7" s="1"/>
  <c r="C29" i="3"/>
  <c r="B72" i="6" s="1"/>
  <c r="D24" i="7"/>
  <c r="E24" i="7" s="1"/>
  <c r="G24" i="7" s="1"/>
  <c r="D38" i="3"/>
  <c r="B98" i="7"/>
  <c r="G38" i="6"/>
  <c r="E21" i="7"/>
  <c r="B81" i="3"/>
  <c r="B67" i="7"/>
  <c r="D67" i="7" s="1"/>
  <c r="G7" i="6"/>
  <c r="J7" i="6" s="1"/>
  <c r="P42" i="6"/>
  <c r="C99" i="7"/>
  <c r="B95" i="7"/>
  <c r="G33" i="6"/>
  <c r="C95" i="7"/>
  <c r="P36" i="6"/>
  <c r="D8" i="7"/>
  <c r="A77" i="3"/>
  <c r="B77" i="3"/>
  <c r="F22" i="4" l="1"/>
  <c r="H22" i="4" s="1"/>
  <c r="E23" i="4"/>
  <c r="G23" i="4" s="1"/>
  <c r="E31" i="4"/>
  <c r="G31" i="4" s="1"/>
  <c r="E32" i="4"/>
  <c r="G32" i="4" s="1"/>
  <c r="F32" i="4"/>
  <c r="H32" i="4" s="1"/>
  <c r="F24" i="4"/>
  <c r="H24" i="4" s="1"/>
  <c r="F26" i="4"/>
  <c r="H26" i="4" s="1"/>
  <c r="F27" i="4"/>
  <c r="H27" i="4" s="1"/>
  <c r="B67" i="6"/>
  <c r="F33" i="4"/>
  <c r="H33" i="4" s="1"/>
  <c r="F28" i="4"/>
  <c r="H28" i="4" s="1"/>
  <c r="B33" i="8"/>
  <c r="D73" i="6"/>
  <c r="E73" i="6" s="1"/>
  <c r="D72" i="6"/>
  <c r="E72" i="6" s="1"/>
  <c r="L38" i="6"/>
  <c r="K32" i="6"/>
  <c r="K33" i="6"/>
  <c r="J33" i="6"/>
  <c r="M33" i="6" s="1"/>
  <c r="J32" i="6"/>
  <c r="M32" i="6" s="1"/>
  <c r="M11" i="6"/>
  <c r="M5" i="6"/>
  <c r="M13" i="6"/>
  <c r="M7" i="6"/>
  <c r="M6" i="6"/>
  <c r="M12" i="6"/>
  <c r="E29" i="4"/>
  <c r="G29" i="4" s="1"/>
  <c r="E24" i="4"/>
  <c r="G24" i="4" s="1"/>
  <c r="E27" i="4"/>
  <c r="G27" i="4" s="1"/>
  <c r="F29" i="4"/>
  <c r="H29" i="4" s="1"/>
  <c r="J31" i="6"/>
  <c r="F25" i="4"/>
  <c r="H25" i="4" s="1"/>
  <c r="E30" i="4"/>
  <c r="G30" i="4" s="1"/>
  <c r="D48" i="6"/>
  <c r="D51" i="6" s="1"/>
  <c r="D55" i="6" s="1"/>
  <c r="D47" i="6"/>
  <c r="D25" i="8" s="1"/>
  <c r="D49" i="6"/>
  <c r="K31" i="6"/>
  <c r="K37" i="6"/>
  <c r="F65" i="7"/>
  <c r="G65" i="7" s="1"/>
  <c r="H65" i="7" s="1"/>
  <c r="D84" i="7"/>
  <c r="E84" i="7" s="1"/>
  <c r="F80" i="7" s="1"/>
  <c r="D85" i="7"/>
  <c r="E85" i="7" s="1"/>
  <c r="F81" i="7" s="1"/>
  <c r="E8" i="7"/>
  <c r="D99" i="7"/>
  <c r="E99" i="7" s="1"/>
  <c r="F35" i="7"/>
  <c r="G39" i="7" s="1"/>
  <c r="J92" i="6"/>
  <c r="D28" i="8" s="1"/>
  <c r="E7" i="7"/>
  <c r="D93" i="7"/>
  <c r="E93" i="7" s="1"/>
  <c r="E22" i="4"/>
  <c r="G22" i="4" s="1"/>
  <c r="E26" i="4"/>
  <c r="G26" i="4" s="1"/>
  <c r="E28" i="4"/>
  <c r="G28" i="4" s="1"/>
  <c r="F30" i="4"/>
  <c r="H30" i="4" s="1"/>
  <c r="F31" i="4"/>
  <c r="H31" i="4" s="1"/>
  <c r="E25" i="4"/>
  <c r="G25" i="4" s="1"/>
  <c r="E12" i="7"/>
  <c r="E26" i="7"/>
  <c r="F22" i="7" s="1"/>
  <c r="F36" i="7"/>
  <c r="G36" i="7" s="1"/>
  <c r="D98" i="7"/>
  <c r="E98" i="7" s="1"/>
  <c r="D94" i="7"/>
  <c r="E94" i="7" s="1"/>
  <c r="E67" i="7"/>
  <c r="F67" i="7" s="1"/>
  <c r="C50" i="6"/>
  <c r="F79" i="7"/>
  <c r="B38" i="3"/>
  <c r="B97" i="3"/>
  <c r="B113" i="3" s="1"/>
  <c r="B84" i="3"/>
  <c r="B100" i="3" s="1"/>
  <c r="B116" i="3" s="1"/>
  <c r="B83" i="3"/>
  <c r="B99" i="3" s="1"/>
  <c r="B115" i="3" s="1"/>
  <c r="B82" i="3"/>
  <c r="B98" i="3" s="1"/>
  <c r="B114" i="3" s="1"/>
  <c r="D97" i="7"/>
  <c r="E97" i="7" s="1"/>
  <c r="E66" i="7"/>
  <c r="F66" i="7" s="1"/>
  <c r="U42" i="6"/>
  <c r="U41" i="6"/>
  <c r="U40" i="6"/>
  <c r="U39" i="6"/>
  <c r="U38" i="6"/>
  <c r="U37" i="6"/>
  <c r="U36" i="6"/>
  <c r="U35" i="6"/>
  <c r="U34" i="6"/>
  <c r="U33" i="6"/>
  <c r="U32" i="6"/>
  <c r="U31" i="6"/>
  <c r="U30" i="6"/>
  <c r="U23" i="6"/>
  <c r="U20" i="6"/>
  <c r="U26" i="6"/>
  <c r="U29" i="6"/>
  <c r="U21" i="6"/>
  <c r="U24" i="6"/>
  <c r="U27" i="6"/>
  <c r="U16" i="6"/>
  <c r="U15" i="6"/>
  <c r="U14" i="6"/>
  <c r="U13" i="6"/>
  <c r="U12" i="6"/>
  <c r="U11" i="6"/>
  <c r="U10" i="6"/>
  <c r="U9" i="6"/>
  <c r="U8" i="6"/>
  <c r="U7" i="6"/>
  <c r="U6" i="6"/>
  <c r="U5" i="6"/>
  <c r="U22" i="6"/>
  <c r="U25" i="6"/>
  <c r="U19" i="6"/>
  <c r="U18" i="6"/>
  <c r="U17" i="6"/>
  <c r="U28" i="6"/>
  <c r="A93" i="3"/>
  <c r="A109" i="3" s="1"/>
  <c r="A80" i="3"/>
  <c r="A96" i="3" s="1"/>
  <c r="A112" i="3" s="1"/>
  <c r="A79" i="3"/>
  <c r="A95" i="3" s="1"/>
  <c r="A111" i="3" s="1"/>
  <c r="A78" i="3"/>
  <c r="A94" i="3" s="1"/>
  <c r="A110" i="3" s="1"/>
  <c r="A97" i="3"/>
  <c r="A113" i="3" s="1"/>
  <c r="A84" i="3"/>
  <c r="A100" i="3" s="1"/>
  <c r="A116" i="3" s="1"/>
  <c r="A83" i="3"/>
  <c r="A99" i="3" s="1"/>
  <c r="A115" i="3" s="1"/>
  <c r="A82" i="3"/>
  <c r="A98" i="3" s="1"/>
  <c r="A114" i="3" s="1"/>
  <c r="E11" i="7"/>
  <c r="B93" i="3"/>
  <c r="B109" i="3" s="1"/>
  <c r="B79" i="3"/>
  <c r="B95" i="3" s="1"/>
  <c r="B111" i="3" s="1"/>
  <c r="B80" i="3"/>
  <c r="B96" i="3" s="1"/>
  <c r="B112" i="3" s="1"/>
  <c r="B78" i="3"/>
  <c r="B94" i="3" s="1"/>
  <c r="B110" i="3" s="1"/>
  <c r="B87" i="3"/>
  <c r="B103" i="3" s="1"/>
  <c r="B119" i="3" s="1"/>
  <c r="B101" i="3"/>
  <c r="B117" i="3" s="1"/>
  <c r="B88" i="3"/>
  <c r="B104" i="3" s="1"/>
  <c r="B120" i="3" s="1"/>
  <c r="B86" i="3"/>
  <c r="B102" i="3" s="1"/>
  <c r="B118" i="3" s="1"/>
  <c r="C38" i="3"/>
  <c r="D95" i="7"/>
  <c r="E95" i="7" s="1"/>
  <c r="A101" i="3"/>
  <c r="A117" i="3" s="1"/>
  <c r="A88" i="3"/>
  <c r="A104" i="3" s="1"/>
  <c r="A120" i="3" s="1"/>
  <c r="A87" i="3"/>
  <c r="A103" i="3" s="1"/>
  <c r="A119" i="3" s="1"/>
  <c r="A86" i="3"/>
  <c r="A102" i="3" s="1"/>
  <c r="A118" i="3" s="1"/>
  <c r="E25" i="7"/>
  <c r="F21" i="7" s="1"/>
  <c r="B45" i="3" l="1"/>
  <c r="C45" i="3" s="1"/>
  <c r="G36" i="4"/>
  <c r="B32" i="8"/>
  <c r="D68" i="6"/>
  <c r="E68" i="6" s="1"/>
  <c r="D69" i="6"/>
  <c r="E69" i="6" s="1"/>
  <c r="F8" i="7"/>
  <c r="G8" i="7" s="1"/>
  <c r="M39" i="6"/>
  <c r="M38" i="6"/>
  <c r="M37" i="6"/>
  <c r="M31" i="6"/>
  <c r="G81" i="7"/>
  <c r="H81" i="7" s="1"/>
  <c r="G85" i="7"/>
  <c r="H85" i="7" s="1"/>
  <c r="G69" i="7"/>
  <c r="H69" i="7" s="1"/>
  <c r="G80" i="7"/>
  <c r="H80" i="7" s="1"/>
  <c r="G84" i="7"/>
  <c r="H84" i="7" s="1"/>
  <c r="K88" i="6"/>
  <c r="K89" i="6"/>
  <c r="K90" i="6"/>
  <c r="K85" i="6"/>
  <c r="K86" i="6"/>
  <c r="K87" i="6"/>
  <c r="G40" i="7"/>
  <c r="F95" i="7"/>
  <c r="G95" i="7" s="1"/>
  <c r="H95" i="7" s="1"/>
  <c r="G35" i="7"/>
  <c r="F7" i="7"/>
  <c r="G7" i="7" s="1"/>
  <c r="D50" i="6"/>
  <c r="D26" i="8" s="1"/>
  <c r="C54" i="6"/>
  <c r="C56" i="6" s="1"/>
  <c r="E23" i="8" s="1"/>
  <c r="D24" i="8"/>
  <c r="F94" i="7"/>
  <c r="G94" i="7" s="1"/>
  <c r="H94" i="7" s="1"/>
  <c r="G21" i="7"/>
  <c r="G25" i="7"/>
  <c r="B44" i="3"/>
  <c r="G22" i="7"/>
  <c r="G26" i="7"/>
  <c r="G83" i="7"/>
  <c r="H83" i="7" s="1"/>
  <c r="G79" i="7"/>
  <c r="H79" i="7" s="1"/>
  <c r="G70" i="7"/>
  <c r="H70" i="7" s="1"/>
  <c r="G66" i="7"/>
  <c r="H66" i="7" s="1"/>
  <c r="G71" i="7"/>
  <c r="H71" i="7" s="1"/>
  <c r="G67" i="7"/>
  <c r="H67" i="7" s="1"/>
  <c r="F93" i="7"/>
  <c r="V42" i="6"/>
  <c r="V41" i="6"/>
  <c r="V40" i="6"/>
  <c r="V39" i="6"/>
  <c r="V38" i="6"/>
  <c r="V37" i="6"/>
  <c r="V36" i="6"/>
  <c r="V35" i="6"/>
  <c r="V34" i="6"/>
  <c r="V33" i="6"/>
  <c r="V32" i="6"/>
  <c r="V31" i="6"/>
  <c r="V30" i="6"/>
  <c r="V26" i="6"/>
  <c r="V29" i="6"/>
  <c r="V21" i="6"/>
  <c r="V24" i="6"/>
  <c r="V27" i="6"/>
  <c r="V16" i="6"/>
  <c r="V15" i="6"/>
  <c r="V14" i="6"/>
  <c r="V13" i="6"/>
  <c r="V12" i="6"/>
  <c r="V11" i="6"/>
  <c r="V10" i="6"/>
  <c r="V9" i="6"/>
  <c r="V8" i="6"/>
  <c r="V7" i="6"/>
  <c r="V6" i="6"/>
  <c r="V5" i="6"/>
  <c r="V22" i="6"/>
  <c r="V25" i="6"/>
  <c r="V19" i="6"/>
  <c r="V18" i="6"/>
  <c r="V17" i="6"/>
  <c r="V28" i="6"/>
  <c r="V23" i="6"/>
  <c r="V20" i="6"/>
  <c r="E45" i="4" l="1"/>
  <c r="E47" i="4" s="1"/>
  <c r="E19" i="8" s="1"/>
  <c r="D19" i="8"/>
  <c r="E75" i="6"/>
  <c r="F71" i="6" s="1"/>
  <c r="G12" i="7"/>
  <c r="D54" i="6"/>
  <c r="D56" i="6" s="1"/>
  <c r="E25" i="8" s="1"/>
  <c r="H34" i="7"/>
  <c r="H38" i="7"/>
  <c r="I40" i="7" s="1"/>
  <c r="H87" i="7"/>
  <c r="H88" i="7" s="1"/>
  <c r="G99" i="7"/>
  <c r="H99" i="7" s="1"/>
  <c r="G11" i="7"/>
  <c r="H73" i="7"/>
  <c r="H74" i="7" s="1"/>
  <c r="G98" i="7"/>
  <c r="H98" i="7" s="1"/>
  <c r="H20" i="7"/>
  <c r="I20" i="7" s="1"/>
  <c r="H24" i="7"/>
  <c r="I24" i="7" s="1"/>
  <c r="G97" i="7"/>
  <c r="H97" i="7" s="1"/>
  <c r="G93" i="7"/>
  <c r="H93" i="7" s="1"/>
  <c r="C47" i="3"/>
  <c r="H69" i="3" s="1"/>
  <c r="H6" i="7"/>
  <c r="I8" i="7" s="1"/>
  <c r="J8" i="7" s="1"/>
  <c r="B47" i="3"/>
  <c r="E69" i="3" s="1"/>
  <c r="F69" i="6" l="1"/>
  <c r="F73" i="6"/>
  <c r="F72" i="6"/>
  <c r="F70" i="6"/>
  <c r="D27" i="8"/>
  <c r="F68" i="6"/>
  <c r="H10" i="7"/>
  <c r="I12" i="7" s="1"/>
  <c r="J12" i="7" s="1"/>
  <c r="I34" i="7"/>
  <c r="J34" i="7" s="1"/>
  <c r="I36" i="7"/>
  <c r="J36" i="7" s="1"/>
  <c r="I22" i="7"/>
  <c r="J22" i="7" s="1"/>
  <c r="I26" i="7"/>
  <c r="J26" i="7" s="1"/>
  <c r="I38" i="7"/>
  <c r="J38" i="7" s="1"/>
  <c r="I39" i="7"/>
  <c r="J39" i="7" s="1"/>
  <c r="I21" i="7"/>
  <c r="J21" i="7" s="1"/>
  <c r="I25" i="7"/>
  <c r="J25" i="7" s="1"/>
  <c r="I35" i="7"/>
  <c r="J35" i="7" s="1"/>
  <c r="E61" i="3"/>
  <c r="E64" i="3" s="1"/>
  <c r="E80" i="3" s="1"/>
  <c r="E65" i="3"/>
  <c r="E68" i="3" s="1"/>
  <c r="E84" i="3" s="1"/>
  <c r="H65" i="3"/>
  <c r="H67" i="3" s="1"/>
  <c r="H83" i="3" s="1"/>
  <c r="H99" i="3" s="1"/>
  <c r="H115" i="3" s="1"/>
  <c r="H85" i="3"/>
  <c r="H101" i="3" s="1"/>
  <c r="H117" i="3" s="1"/>
  <c r="H70" i="3"/>
  <c r="H86" i="3" s="1"/>
  <c r="H102" i="3" s="1"/>
  <c r="H118" i="3" s="1"/>
  <c r="H71" i="3"/>
  <c r="H87" i="3" s="1"/>
  <c r="H103" i="3" s="1"/>
  <c r="H119" i="3" s="1"/>
  <c r="H72" i="3"/>
  <c r="H88" i="3" s="1"/>
  <c r="H104" i="3" s="1"/>
  <c r="H120" i="3" s="1"/>
  <c r="H61" i="3"/>
  <c r="E85" i="3"/>
  <c r="E72" i="3"/>
  <c r="E88" i="3" s="1"/>
  <c r="E70" i="3"/>
  <c r="E86" i="3" s="1"/>
  <c r="E71" i="3"/>
  <c r="E87" i="3" s="1"/>
  <c r="C69" i="3"/>
  <c r="C65" i="3"/>
  <c r="C61" i="3"/>
  <c r="G65" i="3"/>
  <c r="G61" i="3"/>
  <c r="G69" i="3"/>
  <c r="J24" i="7"/>
  <c r="J40" i="7"/>
  <c r="I6" i="7"/>
  <c r="J6" i="7" s="1"/>
  <c r="J20" i="7"/>
  <c r="F69" i="3"/>
  <c r="F61" i="3"/>
  <c r="D69" i="3"/>
  <c r="F65" i="3"/>
  <c r="D65" i="3"/>
  <c r="D61" i="3"/>
  <c r="I7" i="7"/>
  <c r="J7" i="7" s="1"/>
  <c r="H101" i="7"/>
  <c r="H102" i="7" s="1"/>
  <c r="H105" i="7" s="1"/>
  <c r="H112" i="7" l="1"/>
  <c r="H114" i="7" s="1"/>
  <c r="E16" i="8" s="1"/>
  <c r="D16" i="8"/>
  <c r="E67" i="3"/>
  <c r="E83" i="3" s="1"/>
  <c r="E99" i="3" s="1"/>
  <c r="E81" i="3"/>
  <c r="E97" i="3" s="1"/>
  <c r="E66" i="3"/>
  <c r="E82" i="3" s="1"/>
  <c r="E98" i="3" s="1"/>
  <c r="I10" i="7"/>
  <c r="J10" i="7" s="1"/>
  <c r="I11" i="7"/>
  <c r="J11" i="7" s="1"/>
  <c r="E63" i="3"/>
  <c r="E79" i="3" s="1"/>
  <c r="E95" i="3" s="1"/>
  <c r="E62" i="3"/>
  <c r="E78" i="3" s="1"/>
  <c r="E94" i="3" s="1"/>
  <c r="E77" i="3"/>
  <c r="E93" i="3" s="1"/>
  <c r="H66" i="3"/>
  <c r="H82" i="3" s="1"/>
  <c r="H98" i="3" s="1"/>
  <c r="H114" i="3" s="1"/>
  <c r="H68" i="3"/>
  <c r="H84" i="3" s="1"/>
  <c r="H100" i="3" s="1"/>
  <c r="H116" i="3" s="1"/>
  <c r="H81" i="3"/>
  <c r="H97" i="3" s="1"/>
  <c r="H113" i="3" s="1"/>
  <c r="D68" i="3"/>
  <c r="D84" i="3" s="1"/>
  <c r="D100" i="3" s="1"/>
  <c r="D116" i="3" s="1"/>
  <c r="D66" i="3"/>
  <c r="D82" i="3" s="1"/>
  <c r="D98" i="3" s="1"/>
  <c r="D114" i="3" s="1"/>
  <c r="D67" i="3"/>
  <c r="D83" i="3" s="1"/>
  <c r="D99" i="3" s="1"/>
  <c r="D115" i="3" s="1"/>
  <c r="D81" i="3"/>
  <c r="D97" i="3" s="1"/>
  <c r="D113" i="3" s="1"/>
  <c r="F77" i="3"/>
  <c r="F93" i="3" s="1"/>
  <c r="F109" i="3" s="1"/>
  <c r="F62" i="3"/>
  <c r="F78" i="3" s="1"/>
  <c r="F94" i="3" s="1"/>
  <c r="F110" i="3" s="1"/>
  <c r="F63" i="3"/>
  <c r="F79" i="3" s="1"/>
  <c r="F95" i="3" s="1"/>
  <c r="F111" i="3" s="1"/>
  <c r="F64" i="3"/>
  <c r="F80" i="3" s="1"/>
  <c r="F96" i="3" s="1"/>
  <c r="F112" i="3" s="1"/>
  <c r="C63" i="3"/>
  <c r="C79" i="3" s="1"/>
  <c r="C62" i="3"/>
  <c r="C78" i="3" s="1"/>
  <c r="C77" i="3"/>
  <c r="C64" i="3"/>
  <c r="C80" i="3" s="1"/>
  <c r="E102" i="3"/>
  <c r="F70" i="3"/>
  <c r="F86" i="3" s="1"/>
  <c r="F102" i="3" s="1"/>
  <c r="F118" i="3" s="1"/>
  <c r="F85" i="3"/>
  <c r="F101" i="3" s="1"/>
  <c r="F117" i="3" s="1"/>
  <c r="F71" i="3"/>
  <c r="F87" i="3" s="1"/>
  <c r="F103" i="3" s="1"/>
  <c r="F119" i="3" s="1"/>
  <c r="F72" i="3"/>
  <c r="F88" i="3" s="1"/>
  <c r="F104" i="3" s="1"/>
  <c r="F120" i="3" s="1"/>
  <c r="C71" i="3"/>
  <c r="C87" i="3" s="1"/>
  <c r="C85" i="3"/>
  <c r="C72" i="3"/>
  <c r="C88" i="3" s="1"/>
  <c r="C70" i="3"/>
  <c r="C86" i="3" s="1"/>
  <c r="E101" i="3"/>
  <c r="K85" i="3"/>
  <c r="C67" i="3"/>
  <c r="C83" i="3" s="1"/>
  <c r="C81" i="3"/>
  <c r="C68" i="3"/>
  <c r="C84" i="3" s="1"/>
  <c r="C66" i="3"/>
  <c r="C82" i="3" s="1"/>
  <c r="D64" i="3"/>
  <c r="D80" i="3" s="1"/>
  <c r="D96" i="3" s="1"/>
  <c r="D112" i="3" s="1"/>
  <c r="D62" i="3"/>
  <c r="D78" i="3" s="1"/>
  <c r="D94" i="3" s="1"/>
  <c r="D110" i="3" s="1"/>
  <c r="D77" i="3"/>
  <c r="D93" i="3" s="1"/>
  <c r="D109" i="3" s="1"/>
  <c r="D63" i="3"/>
  <c r="D79" i="3" s="1"/>
  <c r="D95" i="3" s="1"/>
  <c r="D111" i="3" s="1"/>
  <c r="J42" i="7"/>
  <c r="J43" i="7" s="1"/>
  <c r="E100" i="3"/>
  <c r="F66" i="3"/>
  <c r="F82" i="3" s="1"/>
  <c r="F98" i="3" s="1"/>
  <c r="F114" i="3" s="1"/>
  <c r="F67" i="3"/>
  <c r="F83" i="3" s="1"/>
  <c r="F99" i="3" s="1"/>
  <c r="F115" i="3" s="1"/>
  <c r="F81" i="3"/>
  <c r="F97" i="3" s="1"/>
  <c r="F113" i="3" s="1"/>
  <c r="F68" i="3"/>
  <c r="F84" i="3" s="1"/>
  <c r="F100" i="3" s="1"/>
  <c r="F116" i="3" s="1"/>
  <c r="J28" i="7"/>
  <c r="J29" i="7" s="1"/>
  <c r="G63" i="3"/>
  <c r="G79" i="3" s="1"/>
  <c r="G62" i="3"/>
  <c r="G78" i="3" s="1"/>
  <c r="G77" i="3"/>
  <c r="G64" i="3"/>
  <c r="G80" i="3" s="1"/>
  <c r="E96" i="3"/>
  <c r="E104" i="3"/>
  <c r="G85" i="3"/>
  <c r="G71" i="3"/>
  <c r="G87" i="3" s="1"/>
  <c r="G72" i="3"/>
  <c r="G88" i="3" s="1"/>
  <c r="G70" i="3"/>
  <c r="G86" i="3" s="1"/>
  <c r="D85" i="3"/>
  <c r="D101" i="3" s="1"/>
  <c r="D117" i="3" s="1"/>
  <c r="D72" i="3"/>
  <c r="D88" i="3" s="1"/>
  <c r="D104" i="3" s="1"/>
  <c r="D120" i="3" s="1"/>
  <c r="D70" i="3"/>
  <c r="D86" i="3" s="1"/>
  <c r="D102" i="3" s="1"/>
  <c r="D118" i="3" s="1"/>
  <c r="D71" i="3"/>
  <c r="D87" i="3" s="1"/>
  <c r="D103" i="3" s="1"/>
  <c r="D119" i="3" s="1"/>
  <c r="G67" i="3"/>
  <c r="G83" i="3" s="1"/>
  <c r="G81" i="3"/>
  <c r="G68" i="3"/>
  <c r="G84" i="3" s="1"/>
  <c r="G66" i="3"/>
  <c r="G82" i="3" s="1"/>
  <c r="E103" i="3"/>
  <c r="H77" i="3"/>
  <c r="H93" i="3" s="1"/>
  <c r="H109" i="3" s="1"/>
  <c r="H63" i="3"/>
  <c r="H79" i="3" s="1"/>
  <c r="H95" i="3" s="1"/>
  <c r="H111" i="3" s="1"/>
  <c r="H64" i="3"/>
  <c r="H80" i="3" s="1"/>
  <c r="H96" i="3" s="1"/>
  <c r="H112" i="3" s="1"/>
  <c r="H62" i="3"/>
  <c r="H78" i="3" s="1"/>
  <c r="H94" i="3" s="1"/>
  <c r="H110" i="3" s="1"/>
  <c r="K77" i="3" l="1"/>
  <c r="J14" i="7"/>
  <c r="J15" i="7" s="1"/>
  <c r="J46" i="7" s="1"/>
  <c r="L79" i="3"/>
  <c r="L81" i="3"/>
  <c r="K80" i="3"/>
  <c r="L77" i="3"/>
  <c r="L86" i="3"/>
  <c r="K78" i="3"/>
  <c r="L78" i="3"/>
  <c r="L85" i="3"/>
  <c r="L87" i="3"/>
  <c r="K87" i="3"/>
  <c r="L80" i="3"/>
  <c r="L84" i="3"/>
  <c r="M85" i="3"/>
  <c r="N85" i="3"/>
  <c r="G101" i="3"/>
  <c r="K79" i="3"/>
  <c r="E120" i="3"/>
  <c r="K104" i="3"/>
  <c r="L104" i="3"/>
  <c r="L103" i="3"/>
  <c r="E119" i="3"/>
  <c r="K103" i="3"/>
  <c r="K88" i="3"/>
  <c r="G96" i="3"/>
  <c r="N80" i="3"/>
  <c r="M80" i="3"/>
  <c r="L95" i="3"/>
  <c r="E111" i="3"/>
  <c r="K95" i="3"/>
  <c r="I88" i="3"/>
  <c r="C104" i="3"/>
  <c r="J88" i="3"/>
  <c r="E118" i="3"/>
  <c r="L102" i="3"/>
  <c r="K102" i="3"/>
  <c r="J86" i="3"/>
  <c r="I86" i="3"/>
  <c r="C102" i="3"/>
  <c r="L88" i="3"/>
  <c r="G93" i="3"/>
  <c r="N77" i="3"/>
  <c r="M77" i="3"/>
  <c r="L83" i="3"/>
  <c r="I85" i="3"/>
  <c r="C101" i="3"/>
  <c r="J85" i="3"/>
  <c r="K86" i="3"/>
  <c r="E113" i="3"/>
  <c r="L97" i="3"/>
  <c r="K97" i="3"/>
  <c r="N82" i="3"/>
  <c r="M82" i="3"/>
  <c r="G98" i="3"/>
  <c r="G94" i="3"/>
  <c r="M78" i="3"/>
  <c r="N78" i="3"/>
  <c r="E110" i="3"/>
  <c r="L94" i="3"/>
  <c r="K94" i="3"/>
  <c r="C98" i="3"/>
  <c r="J82" i="3"/>
  <c r="I82" i="3"/>
  <c r="E115" i="3"/>
  <c r="K99" i="3"/>
  <c r="L99" i="3"/>
  <c r="J87" i="3"/>
  <c r="C103" i="3"/>
  <c r="I87" i="3"/>
  <c r="C96" i="3"/>
  <c r="I80" i="3"/>
  <c r="J80" i="3"/>
  <c r="N86" i="3"/>
  <c r="G102" i="3"/>
  <c r="M86" i="3"/>
  <c r="J84" i="3"/>
  <c r="I84" i="3"/>
  <c r="C100" i="3"/>
  <c r="M84" i="3"/>
  <c r="G100" i="3"/>
  <c r="N84" i="3"/>
  <c r="G95" i="3"/>
  <c r="M79" i="3"/>
  <c r="N79" i="3"/>
  <c r="G97" i="3"/>
  <c r="M81" i="3"/>
  <c r="N81" i="3"/>
  <c r="N88" i="3"/>
  <c r="M88" i="3"/>
  <c r="G104" i="3"/>
  <c r="K96" i="3"/>
  <c r="L96" i="3"/>
  <c r="E112" i="3"/>
  <c r="E116" i="3"/>
  <c r="K100" i="3"/>
  <c r="L100" i="3"/>
  <c r="K82" i="3"/>
  <c r="C97" i="3"/>
  <c r="J81" i="3"/>
  <c r="I81" i="3"/>
  <c r="C94" i="3"/>
  <c r="J78" i="3"/>
  <c r="I78" i="3"/>
  <c r="K93" i="3"/>
  <c r="E109" i="3"/>
  <c r="L93" i="3"/>
  <c r="L98" i="3"/>
  <c r="E114" i="3"/>
  <c r="K98" i="3"/>
  <c r="K83" i="3"/>
  <c r="I77" i="3"/>
  <c r="C93" i="3"/>
  <c r="J77" i="3"/>
  <c r="N83" i="3"/>
  <c r="G99" i="3"/>
  <c r="M83" i="3"/>
  <c r="G103" i="3"/>
  <c r="N87" i="3"/>
  <c r="M87" i="3"/>
  <c r="K81" i="3"/>
  <c r="K84" i="3"/>
  <c r="L82" i="3"/>
  <c r="C99" i="3"/>
  <c r="J83" i="3"/>
  <c r="I83" i="3"/>
  <c r="L101" i="3"/>
  <c r="K101" i="3"/>
  <c r="E117" i="3"/>
  <c r="C95" i="3"/>
  <c r="J79" i="3"/>
  <c r="I79" i="3"/>
  <c r="O77" i="3" l="1"/>
  <c r="O80" i="3"/>
  <c r="J53" i="7"/>
  <c r="J55" i="7" s="1"/>
  <c r="E15" i="8" s="1"/>
  <c r="D15" i="8"/>
  <c r="P79" i="3"/>
  <c r="O79" i="3"/>
  <c r="P85" i="3"/>
  <c r="P77" i="3"/>
  <c r="O78" i="3"/>
  <c r="P83" i="3"/>
  <c r="P80" i="3"/>
  <c r="Q80" i="3" s="1"/>
  <c r="O82" i="3"/>
  <c r="O88" i="3"/>
  <c r="P78" i="3"/>
  <c r="O85" i="3"/>
  <c r="P87" i="3"/>
  <c r="O81" i="3"/>
  <c r="P84" i="3"/>
  <c r="C119" i="3"/>
  <c r="J103" i="3"/>
  <c r="I103" i="3"/>
  <c r="C115" i="3"/>
  <c r="J99" i="3"/>
  <c r="I99" i="3"/>
  <c r="P81" i="3"/>
  <c r="C113" i="3"/>
  <c r="J97" i="3"/>
  <c r="I97" i="3"/>
  <c r="N104" i="3"/>
  <c r="G120" i="3"/>
  <c r="M104" i="3"/>
  <c r="N95" i="3"/>
  <c r="G111" i="3"/>
  <c r="M95" i="3"/>
  <c r="G118" i="3"/>
  <c r="M102" i="3"/>
  <c r="N102" i="3"/>
  <c r="G115" i="3"/>
  <c r="N99" i="3"/>
  <c r="M99" i="3"/>
  <c r="C111" i="3"/>
  <c r="I95" i="3"/>
  <c r="O95" i="3" s="1"/>
  <c r="J95" i="3"/>
  <c r="G109" i="3"/>
  <c r="N93" i="3"/>
  <c r="M93" i="3"/>
  <c r="P88" i="3"/>
  <c r="N96" i="3"/>
  <c r="G112" i="3"/>
  <c r="M96" i="3"/>
  <c r="I93" i="3"/>
  <c r="C109" i="3"/>
  <c r="J93" i="3"/>
  <c r="P93" i="3" s="1"/>
  <c r="N100" i="3"/>
  <c r="G116" i="3"/>
  <c r="M100" i="3"/>
  <c r="C120" i="3"/>
  <c r="J104" i="3"/>
  <c r="I104" i="3"/>
  <c r="G117" i="3"/>
  <c r="N101" i="3"/>
  <c r="M101" i="3"/>
  <c r="M94" i="3"/>
  <c r="G110" i="3"/>
  <c r="N94" i="3"/>
  <c r="C118" i="3"/>
  <c r="I102" i="3"/>
  <c r="J102" i="3"/>
  <c r="J100" i="3"/>
  <c r="C116" i="3"/>
  <c r="I100" i="3"/>
  <c r="J96" i="3"/>
  <c r="C112" i="3"/>
  <c r="I96" i="3"/>
  <c r="P82" i="3"/>
  <c r="M98" i="3"/>
  <c r="N98" i="3"/>
  <c r="G114" i="3"/>
  <c r="I101" i="3"/>
  <c r="C117" i="3"/>
  <c r="J101" i="3"/>
  <c r="O86" i="3"/>
  <c r="O83" i="3"/>
  <c r="N103" i="3"/>
  <c r="M103" i="3"/>
  <c r="G119" i="3"/>
  <c r="I94" i="3"/>
  <c r="J94" i="3"/>
  <c r="C110" i="3"/>
  <c r="M97" i="3"/>
  <c r="G113" i="3"/>
  <c r="N97" i="3"/>
  <c r="O84" i="3"/>
  <c r="O87" i="3"/>
  <c r="I98" i="3"/>
  <c r="C114" i="3"/>
  <c r="J98" i="3"/>
  <c r="P86" i="3"/>
  <c r="Q77" i="3" l="1"/>
  <c r="P100" i="3"/>
  <c r="Q82" i="3"/>
  <c r="P94" i="3"/>
  <c r="Q88" i="3"/>
  <c r="Q84" i="3"/>
  <c r="Q79" i="3"/>
  <c r="Q85" i="3"/>
  <c r="Q87" i="3"/>
  <c r="Q83" i="3"/>
  <c r="Q78" i="3"/>
  <c r="O102" i="3"/>
  <c r="P102" i="3"/>
  <c r="P101" i="3"/>
  <c r="P96" i="3"/>
  <c r="P104" i="3"/>
  <c r="O99" i="3"/>
  <c r="P99" i="3"/>
  <c r="O103" i="3"/>
  <c r="Q86" i="3"/>
  <c r="O96" i="3"/>
  <c r="O97" i="3"/>
  <c r="P103" i="3"/>
  <c r="P98" i="3"/>
  <c r="O104" i="3"/>
  <c r="O93" i="3"/>
  <c r="Q93" i="3" s="1"/>
  <c r="I109" i="3" s="1"/>
  <c r="P95" i="3"/>
  <c r="Q95" i="3" s="1"/>
  <c r="P97" i="3"/>
  <c r="O98" i="3"/>
  <c r="O94" i="3"/>
  <c r="O101" i="3"/>
  <c r="O100" i="3"/>
  <c r="Q100" i="3" s="1"/>
  <c r="Q81" i="3"/>
  <c r="Q94" i="3" l="1"/>
  <c r="I110" i="3" s="1"/>
  <c r="I111" i="3"/>
  <c r="M111" i="3" s="1"/>
  <c r="D127" i="3" s="1"/>
  <c r="I116" i="3"/>
  <c r="M116" i="3" s="1"/>
  <c r="D132" i="3" s="1"/>
  <c r="Q102" i="3"/>
  <c r="Q101" i="3"/>
  <c r="I117" i="3" s="1"/>
  <c r="O117" i="3" s="1"/>
  <c r="F133" i="3" s="1"/>
  <c r="Q96" i="3"/>
  <c r="I112" i="3" s="1"/>
  <c r="O112" i="3" s="1"/>
  <c r="F128" i="3" s="1"/>
  <c r="Q98" i="3"/>
  <c r="I114" i="3" s="1"/>
  <c r="J114" i="3" s="1"/>
  <c r="A130" i="3" s="1"/>
  <c r="Q97" i="3"/>
  <c r="I113" i="3" s="1"/>
  <c r="Q104" i="3"/>
  <c r="I120" i="3" s="1"/>
  <c r="L120" i="3" s="1"/>
  <c r="C136" i="3" s="1"/>
  <c r="L109" i="3"/>
  <c r="C125" i="3" s="1"/>
  <c r="J109" i="3"/>
  <c r="A125" i="3" s="1"/>
  <c r="N109" i="3"/>
  <c r="E125" i="3" s="1"/>
  <c r="O109" i="3"/>
  <c r="F125" i="3" s="1"/>
  <c r="K109" i="3"/>
  <c r="B125" i="3" s="1"/>
  <c r="M109" i="3"/>
  <c r="D125" i="3" s="1"/>
  <c r="Q103" i="3"/>
  <c r="I119" i="3" s="1"/>
  <c r="I118" i="3"/>
  <c r="Q99" i="3"/>
  <c r="I115" i="3" s="1"/>
  <c r="J111" i="3" l="1"/>
  <c r="A127" i="3" s="1"/>
  <c r="O111" i="3"/>
  <c r="F127" i="3" s="1"/>
  <c r="N116" i="3"/>
  <c r="E132" i="3" s="1"/>
  <c r="E145" i="3" s="1"/>
  <c r="M117" i="3"/>
  <c r="D133" i="3" s="1"/>
  <c r="O110" i="3"/>
  <c r="F126" i="3" s="1"/>
  <c r="L110" i="3"/>
  <c r="C126" i="3" s="1"/>
  <c r="N110" i="3"/>
  <c r="E126" i="3" s="1"/>
  <c r="E139" i="3" s="1"/>
  <c r="J110" i="3"/>
  <c r="A126" i="3" s="1"/>
  <c r="M110" i="3"/>
  <c r="D126" i="3" s="1"/>
  <c r="K110" i="3"/>
  <c r="B126" i="3" s="1"/>
  <c r="N111" i="3"/>
  <c r="E127" i="3" s="1"/>
  <c r="L111" i="3"/>
  <c r="C127" i="3" s="1"/>
  <c r="K111" i="3"/>
  <c r="B127" i="3" s="1"/>
  <c r="A140" i="3" s="1"/>
  <c r="L116" i="3"/>
  <c r="C132" i="3" s="1"/>
  <c r="C145" i="3" s="1"/>
  <c r="J116" i="3"/>
  <c r="A132" i="3" s="1"/>
  <c r="K116" i="3"/>
  <c r="B132" i="3" s="1"/>
  <c r="O116" i="3"/>
  <c r="F132" i="3" s="1"/>
  <c r="K120" i="3"/>
  <c r="B136" i="3" s="1"/>
  <c r="K117" i="3"/>
  <c r="B133" i="3" s="1"/>
  <c r="N120" i="3"/>
  <c r="E136" i="3" s="1"/>
  <c r="N117" i="3"/>
  <c r="E133" i="3" s="1"/>
  <c r="E146" i="3" s="1"/>
  <c r="M120" i="3"/>
  <c r="D136" i="3" s="1"/>
  <c r="C149" i="3" s="1"/>
  <c r="J120" i="3"/>
  <c r="A136" i="3" s="1"/>
  <c r="L117" i="3"/>
  <c r="C133" i="3" s="1"/>
  <c r="C146" i="3" s="1"/>
  <c r="A138" i="3"/>
  <c r="L112" i="3"/>
  <c r="C128" i="3" s="1"/>
  <c r="J117" i="3"/>
  <c r="A133" i="3" s="1"/>
  <c r="O120" i="3"/>
  <c r="F136" i="3" s="1"/>
  <c r="E138" i="3"/>
  <c r="K112" i="3"/>
  <c r="B128" i="3" s="1"/>
  <c r="K114" i="3"/>
  <c r="B130" i="3" s="1"/>
  <c r="A143" i="3" s="1"/>
  <c r="O114" i="3"/>
  <c r="F130" i="3" s="1"/>
  <c r="M114" i="3"/>
  <c r="D130" i="3" s="1"/>
  <c r="L114" i="3"/>
  <c r="C130" i="3" s="1"/>
  <c r="N114" i="3"/>
  <c r="E130" i="3" s="1"/>
  <c r="N112" i="3"/>
  <c r="E128" i="3" s="1"/>
  <c r="E141" i="3" s="1"/>
  <c r="J112" i="3"/>
  <c r="A128" i="3" s="1"/>
  <c r="M112" i="3"/>
  <c r="D128" i="3" s="1"/>
  <c r="M118" i="3"/>
  <c r="D134" i="3" s="1"/>
  <c r="O118" i="3"/>
  <c r="F134" i="3" s="1"/>
  <c r="L118" i="3"/>
  <c r="C134" i="3" s="1"/>
  <c r="N118" i="3"/>
  <c r="E134" i="3" s="1"/>
  <c r="K118" i="3"/>
  <c r="B134" i="3" s="1"/>
  <c r="J118" i="3"/>
  <c r="A134" i="3" s="1"/>
  <c r="N113" i="3"/>
  <c r="E129" i="3" s="1"/>
  <c r="O113" i="3"/>
  <c r="F129" i="3" s="1"/>
  <c r="M113" i="3"/>
  <c r="D129" i="3" s="1"/>
  <c r="L113" i="3"/>
  <c r="C129" i="3" s="1"/>
  <c r="J113" i="3"/>
  <c r="A129" i="3" s="1"/>
  <c r="K113" i="3"/>
  <c r="B129" i="3" s="1"/>
  <c r="J115" i="3"/>
  <c r="A131" i="3" s="1"/>
  <c r="N115" i="3"/>
  <c r="E131" i="3" s="1"/>
  <c r="M115" i="3"/>
  <c r="D131" i="3" s="1"/>
  <c r="L115" i="3"/>
  <c r="C131" i="3" s="1"/>
  <c r="O115" i="3"/>
  <c r="F131" i="3" s="1"/>
  <c r="K115" i="3"/>
  <c r="B131" i="3" s="1"/>
  <c r="M119" i="3"/>
  <c r="D135" i="3" s="1"/>
  <c r="N119" i="3"/>
  <c r="E135" i="3" s="1"/>
  <c r="L119" i="3"/>
  <c r="C135" i="3" s="1"/>
  <c r="O119" i="3"/>
  <c r="F135" i="3" s="1"/>
  <c r="J119" i="3"/>
  <c r="A135" i="3" s="1"/>
  <c r="K119" i="3"/>
  <c r="B135" i="3" s="1"/>
  <c r="E140" i="3"/>
  <c r="C138" i="3"/>
  <c r="C140" i="3"/>
  <c r="C139" i="3" l="1"/>
  <c r="A139" i="3"/>
  <c r="A149" i="3"/>
  <c r="A145" i="3"/>
  <c r="A146" i="3"/>
  <c r="A141" i="3"/>
  <c r="E149" i="3"/>
  <c r="C141" i="3"/>
  <c r="E143" i="3"/>
  <c r="C143" i="3"/>
  <c r="E148" i="3"/>
  <c r="C144" i="3"/>
  <c r="A142" i="3"/>
  <c r="C142" i="3"/>
  <c r="E147" i="3"/>
  <c r="C147" i="3"/>
  <c r="E142" i="3"/>
  <c r="E144" i="3"/>
  <c r="A148" i="3"/>
  <c r="C148" i="3"/>
  <c r="A144" i="3"/>
  <c r="A147" i="3"/>
  <c r="B151" i="3" l="1"/>
  <c r="B153" i="3" s="1"/>
  <c r="D18" i="8" s="1"/>
  <c r="E160" i="3" l="1"/>
  <c r="E162" i="3" s="1"/>
  <c r="E18" i="8" s="1"/>
</calcChain>
</file>

<file path=xl/comments1.xml><?xml version="1.0" encoding="utf-8"?>
<comments xmlns="http://schemas.openxmlformats.org/spreadsheetml/2006/main">
  <authors>
    <author>Juretzko, Manfred (GIK)</author>
  </authors>
  <commentList>
    <comment ref="A20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Absolutglied der Unsicherheit der Distanzmessung.</t>
        </r>
      </text>
    </comment>
    <comment ref="F21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Vorschlag nach FFG aufgrund der maximalen Distanz, der Winkelunsicherheit und des Absolutgliedes der Unsicherheit der Distanzmessung.</t>
        </r>
      </text>
    </comment>
  </commentList>
</comments>
</file>

<file path=xl/comments2.xml><?xml version="1.0" encoding="utf-8"?>
<comments xmlns="http://schemas.openxmlformats.org/spreadsheetml/2006/main">
  <authors>
    <author>Juretzko, Manfred (GIK)</author>
  </authors>
  <commentList>
    <comment ref="D3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Die ISO 17123-5 bezeichnet "Halbsätze" als "Set"</t>
        </r>
      </text>
    </comment>
    <comment ref="F3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Die ISO 17123-5 verwendet ein mathematisches Koordinatensystem (x nach rechts, y nach oben)</t>
        </r>
      </text>
    </comment>
  </commentList>
</comments>
</file>

<file path=xl/comments3.xml><?xml version="1.0" encoding="utf-8"?>
<comments xmlns="http://schemas.openxmlformats.org/spreadsheetml/2006/main">
  <authors>
    <author>Juretzko, Manfred (GIK)</author>
  </authors>
  <commentList>
    <comment ref="G37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1/wurzel(2) weil Höhenunterschiede (2 Punkte) zu Grunde liegen, aber eine Aussage zur Koordinate eines Punktes gemacht wird.
(Abstimmung mit Neumann, berichtigte ISO)</t>
        </r>
      </text>
    </comment>
  </commentList>
</comments>
</file>

<file path=xl/comments4.xml><?xml version="1.0" encoding="utf-8"?>
<comments xmlns="http://schemas.openxmlformats.org/spreadsheetml/2006/main">
  <authors>
    <author>Juretzko, Manfred (GIK)</author>
  </authors>
  <commentList>
    <comment ref="A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Standpunkt, Ziel, Satz, Lage</t>
        </r>
      </text>
    </comment>
    <comment ref="B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Aus den örtlichen Koordinaten berechneter Richtungswinkel</t>
        </r>
      </text>
    </comment>
    <comment ref="C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Aus den örtlichen Koordinaten berechnete Horizontalstrecke</t>
        </r>
      </text>
    </comment>
    <comment ref="D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Aus den örtlichen Koordinaten berechneter Vertikalswinkel</t>
        </r>
      </text>
    </comment>
    <comment ref="E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Gemittelter Richtungswinkel eines Satzes
Auf die Addition von 400 gon bei negativem RiWi wurde verzichtet</t>
        </r>
      </text>
    </comment>
    <comment ref="F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Gemittelte Horizontalstrecke eines Satzes</t>
        </r>
      </text>
    </comment>
    <comment ref="G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Gemittelter Vertikalwinkel eines Satzes</t>
        </r>
      </text>
    </comment>
    <comment ref="H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RiWi aus beiden Sätzen gemittelt</t>
        </r>
      </text>
    </comment>
    <comment ref="I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Horizontalstrecke aus beiden Sätzen gemittelt</t>
        </r>
      </text>
    </comment>
    <comment ref="J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Vertikalwinkel, aus beiden Sätzen gemittelt</t>
        </r>
      </text>
    </comment>
    <comment ref="K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HZ-Abweichung des Satzmittels gegenüber dem Gesamtmittel</t>
        </r>
      </text>
    </comment>
    <comment ref="L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Streckenabweichung des Satzmittels gegenüber dem Gesamtmittel
(wird vorerst nicht weiter verwendet)</t>
        </r>
      </text>
    </comment>
    <comment ref="M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V-Abweichung des Satzmittels gegenüber dem Gesamtmittel</t>
        </r>
      </text>
    </comment>
    <comment ref="N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Halbe Differnz Lage II - Lage I eines Satzes in der Horizontalrichtung</t>
        </r>
      </text>
    </comment>
    <comment ref="O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Halbe Differnz Lage II - Lage I eines Satzes in der Horizontalstrecke
(wird vorerst nicht weiterverwendet)</t>
        </r>
      </text>
    </comment>
    <comment ref="P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Halbe Differnz Lage II - Lage I eines Satzes im Vertikalwinkel</t>
        </r>
      </text>
    </comment>
    <comment ref="N8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wg. kurzer Zielweite werden die Abweichungen nur angezeigt, aber nicht in die Statistik einbezogen.</t>
        </r>
      </text>
    </comment>
    <comment ref="P8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wg. kurzer Zielweite werden die Abweichungen nur angezeigt, aber nicht in die Statistik einbezogen.</t>
        </r>
      </text>
    </comment>
    <comment ref="N1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wg. kurzer Zielweite werden die Abweichungen nur angezeigt, aber nicht in die Statistik einbezogen.</t>
        </r>
      </text>
    </comment>
    <comment ref="P1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wg. kurzer Zielweite werden die Abweichungen nur angezeigt, aber nicht in die Statistik einbezogen.</t>
        </r>
      </text>
    </comment>
    <comment ref="D44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Maximale Strecke</t>
        </r>
      </text>
    </comment>
    <comment ref="B83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Mittelwert aller Bestimmungen vom jeweiligen Standpunkt aus.</t>
        </r>
      </text>
    </comment>
    <comment ref="F83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Standpunktbezogene Höhendifferenz zwischen den Zielpunkten</t>
        </r>
      </text>
    </comment>
    <comment ref="H83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Abweichung der standpunktbezogenen Höhendifferenz gegenüber der als fehlerfrei angenommenen Höhendifferenz von Standpunkt B aus.</t>
        </r>
      </text>
    </comment>
    <comment ref="I83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Zielweitendifferenz zwischen Zielung zu Punkt 1 und 2/3</t>
        </r>
      </text>
    </comment>
    <comment ref="J83" authorId="0">
      <text>
        <r>
          <rPr>
            <b/>
            <sz val="9"/>
            <color indexed="81"/>
            <rFont val="Tahoma"/>
            <family val="2"/>
          </rPr>
          <t>Juretzko, Manfred (GIK):</t>
        </r>
        <r>
          <rPr>
            <sz val="9"/>
            <color indexed="81"/>
            <rFont val="Tahoma"/>
            <family val="2"/>
          </rPr>
          <t xml:space="preserve">
Umrechnung in eine Winkelangabe:
"Vertikale Restabweichung" (VRA)</t>
        </r>
      </text>
    </comment>
  </commentList>
</comments>
</file>

<file path=xl/sharedStrings.xml><?xml version="1.0" encoding="utf-8"?>
<sst xmlns="http://schemas.openxmlformats.org/spreadsheetml/2006/main" count="570" uniqueCount="329">
  <si>
    <t>Seq.No</t>
  </si>
  <si>
    <t>Lage</t>
  </si>
  <si>
    <t>j</t>
  </si>
  <si>
    <t>k</t>
  </si>
  <si>
    <t>I</t>
  </si>
  <si>
    <t>II</t>
  </si>
  <si>
    <t>x [m]</t>
  </si>
  <si>
    <t>y [m]</t>
  </si>
  <si>
    <t>z [m]</t>
  </si>
  <si>
    <t>Stp.</t>
  </si>
  <si>
    <t>Zielp.</t>
  </si>
  <si>
    <t>i</t>
  </si>
  <si>
    <t>Mittelw.</t>
  </si>
  <si>
    <t>S23 (L1)</t>
  </si>
  <si>
    <t>S13 (L2)</t>
  </si>
  <si>
    <t>S12 (L3)</t>
  </si>
  <si>
    <t>X</t>
  </si>
  <si>
    <t>Y</t>
  </si>
  <si>
    <t>Center of gravity</t>
  </si>
  <si>
    <r>
      <t>X</t>
    </r>
    <r>
      <rPr>
        <vertAlign val="subscript"/>
        <sz val="12"/>
        <color theme="1"/>
        <rFont val="Arial"/>
        <family val="2"/>
      </rPr>
      <t>t,i,1,k</t>
    </r>
  </si>
  <si>
    <r>
      <t>Y</t>
    </r>
    <r>
      <rPr>
        <vertAlign val="subscript"/>
        <sz val="12"/>
        <color theme="1"/>
        <rFont val="Arial"/>
        <family val="2"/>
      </rPr>
      <t>t,i,1,k</t>
    </r>
  </si>
  <si>
    <r>
      <t>X</t>
    </r>
    <r>
      <rPr>
        <vertAlign val="subscript"/>
        <sz val="12"/>
        <color theme="1"/>
        <rFont val="Arial"/>
        <family val="2"/>
      </rPr>
      <t>t,i,2,k</t>
    </r>
  </si>
  <si>
    <r>
      <t>Y</t>
    </r>
    <r>
      <rPr>
        <vertAlign val="subscript"/>
        <sz val="12"/>
        <color theme="1"/>
        <rFont val="Arial"/>
        <family val="2"/>
      </rPr>
      <t>t,i,2,k</t>
    </r>
  </si>
  <si>
    <r>
      <t>X</t>
    </r>
    <r>
      <rPr>
        <vertAlign val="subscript"/>
        <sz val="12"/>
        <color theme="1"/>
        <rFont val="Arial"/>
        <family val="2"/>
      </rPr>
      <t>1</t>
    </r>
    <r>
      <rPr>
        <sz val="12"/>
        <color theme="1"/>
        <rFont val="Arial"/>
        <family val="2"/>
      </rPr>
      <t xml:space="preserve"> Y</t>
    </r>
    <r>
      <rPr>
        <vertAlign val="subscript"/>
        <sz val="12"/>
        <color theme="1"/>
        <rFont val="Arial"/>
        <family val="2"/>
      </rPr>
      <t>1</t>
    </r>
  </si>
  <si>
    <r>
      <t>X</t>
    </r>
    <r>
      <rPr>
        <vertAlign val="subscript"/>
        <sz val="12"/>
        <color theme="1"/>
        <rFont val="Arial"/>
        <family val="2"/>
      </rPr>
      <t>2</t>
    </r>
    <r>
      <rPr>
        <sz val="12"/>
        <color theme="1"/>
        <rFont val="Arial"/>
        <family val="2"/>
      </rPr>
      <t xml:space="preserve"> Y</t>
    </r>
    <r>
      <rPr>
        <vertAlign val="subscript"/>
        <sz val="12"/>
        <color theme="1"/>
        <rFont val="Arial"/>
        <family val="2"/>
      </rPr>
      <t>2</t>
    </r>
  </si>
  <si>
    <r>
      <t>X</t>
    </r>
    <r>
      <rPr>
        <vertAlign val="subscript"/>
        <sz val="12"/>
        <color theme="1"/>
        <rFont val="Arial"/>
        <family val="2"/>
      </rPr>
      <t>3</t>
    </r>
    <r>
      <rPr>
        <sz val="12"/>
        <color theme="1"/>
        <rFont val="Arial"/>
        <family val="2"/>
      </rPr>
      <t xml:space="preserve"> Y</t>
    </r>
    <r>
      <rPr>
        <vertAlign val="subscript"/>
        <sz val="12"/>
        <color theme="1"/>
        <rFont val="Arial"/>
        <family val="2"/>
      </rPr>
      <t>3</t>
    </r>
  </si>
  <si>
    <r>
      <t>X</t>
    </r>
    <r>
      <rPr>
        <vertAlign val="subscript"/>
        <sz val="12"/>
        <color theme="1"/>
        <rFont val="Arial"/>
        <family val="2"/>
      </rPr>
      <t>g</t>
    </r>
    <r>
      <rPr>
        <sz val="12"/>
        <color theme="1"/>
        <rFont val="Arial"/>
        <family val="2"/>
      </rPr>
      <t xml:space="preserve"> Y</t>
    </r>
    <r>
      <rPr>
        <vertAlign val="subscript"/>
        <sz val="12"/>
        <color theme="1"/>
        <rFont val="Arial"/>
        <family val="2"/>
      </rPr>
      <t>g</t>
    </r>
  </si>
  <si>
    <r>
      <t>x</t>
    </r>
    <r>
      <rPr>
        <vertAlign val="subscript"/>
        <sz val="12"/>
        <color theme="1"/>
        <rFont val="Arial"/>
        <family val="2"/>
      </rPr>
      <t>g,1</t>
    </r>
    <r>
      <rPr>
        <sz val="12"/>
        <color theme="1"/>
        <rFont val="Arial"/>
        <family val="2"/>
      </rPr>
      <t xml:space="preserve"> y</t>
    </r>
    <r>
      <rPr>
        <vertAlign val="subscript"/>
        <sz val="12"/>
        <color theme="1"/>
        <rFont val="Arial"/>
        <family val="2"/>
      </rPr>
      <t>g,1</t>
    </r>
  </si>
  <si>
    <r>
      <t>x</t>
    </r>
    <r>
      <rPr>
        <vertAlign val="subscript"/>
        <sz val="12"/>
        <color theme="1"/>
        <rFont val="Arial"/>
        <family val="2"/>
      </rPr>
      <t>g,2</t>
    </r>
    <r>
      <rPr>
        <sz val="12"/>
        <color theme="1"/>
        <rFont val="Arial"/>
        <family val="2"/>
      </rPr>
      <t xml:space="preserve"> y</t>
    </r>
    <r>
      <rPr>
        <vertAlign val="subscript"/>
        <sz val="12"/>
        <color theme="1"/>
        <rFont val="Arial"/>
        <family val="2"/>
      </rPr>
      <t>g,2</t>
    </r>
  </si>
  <si>
    <r>
      <t>x</t>
    </r>
    <r>
      <rPr>
        <vertAlign val="subscript"/>
        <sz val="12"/>
        <color theme="1"/>
        <rFont val="Arial"/>
        <family val="2"/>
      </rPr>
      <t>g,3</t>
    </r>
    <r>
      <rPr>
        <sz val="12"/>
        <color theme="1"/>
        <rFont val="Arial"/>
        <family val="2"/>
      </rPr>
      <t xml:space="preserve"> y</t>
    </r>
    <r>
      <rPr>
        <vertAlign val="subscript"/>
        <sz val="12"/>
        <color theme="1"/>
        <rFont val="Arial"/>
        <family val="2"/>
      </rPr>
      <t>g,3</t>
    </r>
  </si>
  <si>
    <t>i: Station</t>
  </si>
  <si>
    <t>k: "Satz"</t>
  </si>
  <si>
    <t>j: Zielpunkt</t>
  </si>
  <si>
    <t>j=1</t>
  </si>
  <si>
    <t>j=2</t>
  </si>
  <si>
    <t>j=3</t>
  </si>
  <si>
    <r>
      <t>x</t>
    </r>
    <r>
      <rPr>
        <vertAlign val="subscript"/>
        <sz val="12"/>
        <color theme="1"/>
        <rFont val="Arial"/>
        <family val="2"/>
      </rPr>
      <t>g,i</t>
    </r>
    <r>
      <rPr>
        <sz val="12"/>
        <color theme="1"/>
        <rFont val="Arial"/>
        <family val="2"/>
      </rPr>
      <t xml:space="preserve"> y</t>
    </r>
    <r>
      <rPr>
        <vertAlign val="subscript"/>
        <sz val="12"/>
        <color theme="1"/>
        <rFont val="Arial"/>
        <family val="2"/>
      </rPr>
      <t>g,i</t>
    </r>
  </si>
  <si>
    <r>
      <t>X</t>
    </r>
    <r>
      <rPr>
        <vertAlign val="subscript"/>
        <sz val="12"/>
        <color theme="1"/>
        <rFont val="Arial"/>
        <family val="2"/>
      </rPr>
      <t>t,i,j,k</t>
    </r>
  </si>
  <si>
    <r>
      <t>Y</t>
    </r>
    <r>
      <rPr>
        <vertAlign val="subscript"/>
        <sz val="12"/>
        <color theme="1"/>
        <rFont val="Arial"/>
        <family val="2"/>
      </rPr>
      <t>t,i,j,k</t>
    </r>
  </si>
  <si>
    <t>Umstellung auf i,j,k</t>
  </si>
  <si>
    <r>
      <t>x</t>
    </r>
    <r>
      <rPr>
        <vertAlign val="subscript"/>
        <sz val="12"/>
        <color theme="1"/>
        <rFont val="Arial"/>
        <family val="2"/>
      </rPr>
      <t>i,j,k</t>
    </r>
  </si>
  <si>
    <r>
      <t>y</t>
    </r>
    <r>
      <rPr>
        <vertAlign val="subscript"/>
        <sz val="12"/>
        <color theme="1"/>
        <rFont val="Arial"/>
        <family val="2"/>
      </rPr>
      <t>i,j,k</t>
    </r>
  </si>
  <si>
    <t>xgi</t>
  </si>
  <si>
    <t>ygi</t>
  </si>
  <si>
    <t>qik</t>
  </si>
  <si>
    <t>zähler</t>
  </si>
  <si>
    <t>nenner</t>
  </si>
  <si>
    <t>Sz</t>
  </si>
  <si>
    <t>Sn</t>
  </si>
  <si>
    <t>Sz/Sn</t>
  </si>
  <si>
    <t>q11</t>
  </si>
  <si>
    <t>q12</t>
  </si>
  <si>
    <t>q13</t>
  </si>
  <si>
    <t>q14</t>
  </si>
  <si>
    <t>q21</t>
  </si>
  <si>
    <t>q22</t>
  </si>
  <si>
    <t>q23</t>
  </si>
  <si>
    <t>q24</t>
  </si>
  <si>
    <t>q31</t>
  </si>
  <si>
    <t>q32</t>
  </si>
  <si>
    <t>q33</t>
  </si>
  <si>
    <t>q34</t>
  </si>
  <si>
    <t>pik</t>
  </si>
  <si>
    <t>p11</t>
  </si>
  <si>
    <t>p12</t>
  </si>
  <si>
    <t>p13</t>
  </si>
  <si>
    <t>p14</t>
  </si>
  <si>
    <t>p21</t>
  </si>
  <si>
    <t>p22</t>
  </si>
  <si>
    <t>p23</t>
  </si>
  <si>
    <t>p24</t>
  </si>
  <si>
    <t>p31</t>
  </si>
  <si>
    <t>p32</t>
  </si>
  <si>
    <t>p33</t>
  </si>
  <si>
    <t>p34</t>
  </si>
  <si>
    <t>Phi i,k</t>
  </si>
  <si>
    <t>Xm,i,1,k</t>
  </si>
  <si>
    <t>Ym,i,1,k</t>
  </si>
  <si>
    <t>Xm,i,2,k</t>
  </si>
  <si>
    <t>Ym,i,2,k</t>
  </si>
  <si>
    <r>
      <t>X</t>
    </r>
    <r>
      <rPr>
        <vertAlign val="subscript"/>
        <sz val="12"/>
        <color theme="1"/>
        <rFont val="Arial"/>
        <family val="2"/>
      </rPr>
      <t>t,i,3,k</t>
    </r>
  </si>
  <si>
    <r>
      <t>Y</t>
    </r>
    <r>
      <rPr>
        <vertAlign val="subscript"/>
        <sz val="12"/>
        <color theme="1"/>
        <rFont val="Arial"/>
        <family val="2"/>
      </rPr>
      <t>t,i,3,k</t>
    </r>
  </si>
  <si>
    <t>Xm,i,3,k</t>
  </si>
  <si>
    <t>Ym,i,3,k</t>
  </si>
  <si>
    <t>rx,i,1,k</t>
  </si>
  <si>
    <t>ry,i,1,k</t>
  </si>
  <si>
    <t>rx,i,2,k</t>
  </si>
  <si>
    <t>ry,i,2,k</t>
  </si>
  <si>
    <t>rx,i,3,k</t>
  </si>
  <si>
    <t>ry,i,3,k</t>
  </si>
  <si>
    <t>summe:</t>
  </si>
  <si>
    <r>
      <t>s</t>
    </r>
    <r>
      <rPr>
        <b/>
        <vertAlign val="subscript"/>
        <sz val="14"/>
        <color theme="1"/>
        <rFont val="Arial"/>
        <family val="2"/>
      </rPr>
      <t>xy</t>
    </r>
    <r>
      <rPr>
        <b/>
        <sz val="14"/>
        <color theme="1"/>
        <rFont val="Arial"/>
        <family val="2"/>
      </rPr>
      <t xml:space="preserve"> =</t>
    </r>
  </si>
  <si>
    <t>Residuen:</t>
  </si>
  <si>
    <r>
      <t>dz</t>
    </r>
    <r>
      <rPr>
        <vertAlign val="subscript"/>
        <sz val="12"/>
        <color theme="1"/>
        <rFont val="Arial"/>
        <family val="2"/>
      </rPr>
      <t>i,j,k</t>
    </r>
  </si>
  <si>
    <t>summe</t>
  </si>
  <si>
    <t>dzi2k</t>
  </si>
  <si>
    <t>dzi3k</t>
  </si>
  <si>
    <t>rzi2k</t>
  </si>
  <si>
    <t>rzi3k</t>
  </si>
  <si>
    <t>rzi2k^2</t>
  </si>
  <si>
    <t>rzi3k^2</t>
  </si>
  <si>
    <t>Summe:</t>
  </si>
  <si>
    <t xml:space="preserve">sz = </t>
  </si>
  <si>
    <t>Datum:</t>
  </si>
  <si>
    <t>R (Y) [m]</t>
  </si>
  <si>
    <t>H (X) [m]</t>
  </si>
  <si>
    <t>Z [m]</t>
  </si>
  <si>
    <t>307</t>
  </si>
  <si>
    <t>Stp. A, außen vor Zielpunkt 1</t>
  </si>
  <si>
    <t>c [mgon]</t>
  </si>
  <si>
    <t>t [gon]</t>
  </si>
  <si>
    <t>s [m]</t>
  </si>
  <si>
    <t>V [gon]</t>
  </si>
  <si>
    <t>i [mgon]</t>
  </si>
  <si>
    <t>Messung</t>
  </si>
  <si>
    <t>tm[gon]</t>
  </si>
  <si>
    <t>Vm[gon]</t>
  </si>
  <si>
    <t>Station i</t>
  </si>
  <si>
    <t>Satz k</t>
  </si>
  <si>
    <t>A</t>
  </si>
  <si>
    <t>B</t>
  </si>
  <si>
    <t>C</t>
  </si>
  <si>
    <t>Systematik wg. Additionskonstante</t>
  </si>
  <si>
    <t>Höhensystematik</t>
  </si>
  <si>
    <t>Z (Mittel)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</si>
  <si>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</si>
  <si>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</si>
  <si>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</si>
  <si>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</si>
  <si>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</si>
  <si>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</si>
  <si>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</si>
  <si>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</si>
  <si>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</si>
  <si>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dZ</t>
  </si>
  <si>
    <t>A2-1</t>
  </si>
  <si>
    <t>A3-1</t>
  </si>
  <si>
    <t>B2-1</t>
  </si>
  <si>
    <t>B3-1</t>
  </si>
  <si>
    <t>C2-1</t>
  </si>
  <si>
    <t>C3-1</t>
  </si>
  <si>
    <t>Std.Abw.Einzel</t>
  </si>
  <si>
    <t>Std.Abw.Mittel</t>
  </si>
  <si>
    <t>Freiheitsgrad</t>
  </si>
  <si>
    <t>Hypothese</t>
  </si>
  <si>
    <t>c==0</t>
  </si>
  <si>
    <t>Irrtumswahrsch. %:</t>
  </si>
  <si>
    <t>Testgröße</t>
  </si>
  <si>
    <t>t-Quantil</t>
  </si>
  <si>
    <t>Hypothese ist …</t>
  </si>
  <si>
    <t>Anzahl</t>
  </si>
  <si>
    <t>Zielpkt</t>
  </si>
  <si>
    <t>Lage I</t>
  </si>
  <si>
    <t>Lage II</t>
  </si>
  <si>
    <t>Mittel aus I u. (II±200)</t>
  </si>
  <si>
    <t>Reduz. Mittel</t>
  </si>
  <si>
    <t>Mittel aus allen Sätzen</t>
  </si>
  <si>
    <t>gon</t>
  </si>
  <si>
    <t>mgon</t>
  </si>
  <si>
    <t>mgon²</t>
  </si>
  <si>
    <t>Σ</t>
  </si>
  <si>
    <t>σ[mgon]</t>
  </si>
  <si>
    <t>Stp. A</t>
  </si>
  <si>
    <t>Stp. B</t>
  </si>
  <si>
    <r>
      <t>d</t>
    </r>
    <r>
      <rPr>
        <vertAlign val="subscript"/>
        <sz val="11"/>
        <rFont val="Arial"/>
        <family val="2"/>
      </rPr>
      <t>jk</t>
    </r>
  </si>
  <si>
    <r>
      <t>d</t>
    </r>
    <r>
      <rPr>
        <vertAlign val="subscript"/>
        <sz val="11"/>
        <rFont val="Arial"/>
        <family val="2"/>
      </rPr>
      <t>j</t>
    </r>
  </si>
  <si>
    <r>
      <t>r</t>
    </r>
    <r>
      <rPr>
        <vertAlign val="subscript"/>
        <sz val="11"/>
        <rFont val="Arial"/>
        <family val="2"/>
      </rPr>
      <t>jk</t>
    </r>
  </si>
  <si>
    <r>
      <t>r²</t>
    </r>
    <r>
      <rPr>
        <vertAlign val="subscript"/>
        <sz val="11"/>
        <rFont val="Arial"/>
        <family val="2"/>
      </rPr>
      <t>jk</t>
    </r>
  </si>
  <si>
    <t>Stp. C</t>
  </si>
  <si>
    <t>Vertikalwinkel nach ISO 17123-3:2001</t>
  </si>
  <si>
    <t>vz</t>
  </si>
  <si>
    <t>V</t>
  </si>
  <si>
    <t>r</t>
  </si>
  <si>
    <t>r^2</t>
  </si>
  <si>
    <t>Summe</t>
  </si>
  <si>
    <t>σ [mgon]</t>
  </si>
  <si>
    <t>Freiheitsgr:</t>
  </si>
  <si>
    <t>Horizontal-Richtungsbeobachtung nach ISO 17123-3:2001 full test procedure</t>
  </si>
  <si>
    <t>Chi²</t>
  </si>
  <si>
    <t>s (ges) [mgon]:</t>
  </si>
  <si>
    <t>Irrtumswahrscheinlichkeit [%]</t>
  </si>
  <si>
    <t>k: "Set"</t>
  </si>
  <si>
    <t>Eingabe Tachymeterprüfung</t>
  </si>
  <si>
    <t>(bitte nur gelb hinterlegte Felder bearbeiten)</t>
  </si>
  <si>
    <t>Instrument, (Nr.):</t>
  </si>
  <si>
    <t>Prüfer:</t>
  </si>
  <si>
    <t>Juretzko KIT-GIK</t>
  </si>
  <si>
    <t>Messreihe:</t>
  </si>
  <si>
    <t>Originaldaten:</t>
  </si>
  <si>
    <t>xxx</t>
  </si>
  <si>
    <r>
      <t>Reflektor in R</t>
    </r>
    <r>
      <rPr>
        <b/>
        <vertAlign val="subscript"/>
        <sz val="11"/>
        <color theme="1"/>
        <rFont val="Arial"/>
        <family val="2"/>
      </rPr>
      <t>1</t>
    </r>
    <r>
      <rPr>
        <b/>
        <sz val="11"/>
        <color theme="1"/>
        <rFont val="Arial"/>
        <family val="2"/>
      </rPr>
      <t>, (Nr):</t>
    </r>
  </si>
  <si>
    <t>Anzielmodus:</t>
  </si>
  <si>
    <t>Visuell</t>
  </si>
  <si>
    <t>Distanzmodus:</t>
  </si>
  <si>
    <t>IR normal</t>
  </si>
  <si>
    <t>Ort der Messung:</t>
  </si>
  <si>
    <t>Messbedingungen:</t>
  </si>
  <si>
    <t>Zusatz-Infos:</t>
  </si>
  <si>
    <t>-</t>
  </si>
  <si>
    <t>Unsicherheitsangaben</t>
  </si>
  <si>
    <t>Präzision (1,2,3)</t>
  </si>
  <si>
    <t>sonnig, 13°</t>
  </si>
  <si>
    <t>Stp. B, mittig zwischen Zielpunkt 1 u. 2(3)</t>
  </si>
  <si>
    <r>
      <t xml:space="preserve">Stp. C, </t>
    </r>
    <r>
      <rPr>
        <b/>
        <sz val="12"/>
        <color rgb="FF4D4327"/>
        <rFont val="Calibri"/>
        <family val="2"/>
      </rPr>
      <t>≈</t>
    </r>
    <r>
      <rPr>
        <b/>
        <sz val="12"/>
        <color rgb="FF4D4327"/>
        <rFont val="Arial"/>
        <family val="2"/>
      </rPr>
      <t>2/3 zwischen Zielpunkt 1 u. 2(3)</t>
    </r>
  </si>
  <si>
    <t>"Set"</t>
  </si>
  <si>
    <t>ddZ [mm]</t>
  </si>
  <si>
    <t>alpha [mgon]</t>
  </si>
  <si>
    <t>c mittel</t>
  </si>
  <si>
    <t>i mittel</t>
  </si>
  <si>
    <t>σZ [mm]</t>
  </si>
  <si>
    <t>σXY [mm]</t>
  </si>
  <si>
    <t>σHz [mgon]</t>
  </si>
  <si>
    <t>σV [mgon]</t>
  </si>
  <si>
    <t>Vorgabe:</t>
  </si>
  <si>
    <t>empirisch:</t>
  </si>
  <si>
    <t>Systematische Abweichungen:</t>
  </si>
  <si>
    <t>Zielachsabweichung c [mgon]:</t>
  </si>
  <si>
    <t>Std.abw. c [mgon]:</t>
  </si>
  <si>
    <t>Höhenindexabweichung i [mgon]:</t>
  </si>
  <si>
    <t>Std.abw. i [mgon]:</t>
  </si>
  <si>
    <t>Additionskonstante [mm]:</t>
  </si>
  <si>
    <t>Vertikale Restabweichung [mgon]:</t>
  </si>
  <si>
    <t>Mittelwert</t>
  </si>
  <si>
    <r>
      <t>S</t>
    </r>
    <r>
      <rPr>
        <b/>
        <vertAlign val="subscript"/>
        <sz val="10"/>
        <color theme="1"/>
        <rFont val="Arial"/>
        <family val="2"/>
      </rPr>
      <t>1,2</t>
    </r>
    <r>
      <rPr>
        <b/>
        <sz val="10"/>
        <color theme="1"/>
        <rFont val="Arial"/>
        <family val="2"/>
      </rPr>
      <t xml:space="preserve"> [m]</t>
    </r>
  </si>
  <si>
    <r>
      <t>S</t>
    </r>
    <r>
      <rPr>
        <b/>
        <vertAlign val="subscript"/>
        <sz val="10"/>
        <color theme="1"/>
        <rFont val="Arial"/>
        <family val="2"/>
      </rPr>
      <t>1,3</t>
    </r>
    <r>
      <rPr>
        <b/>
        <sz val="10"/>
        <color theme="1"/>
        <rFont val="Arial"/>
        <family val="2"/>
      </rPr>
      <t xml:space="preserve"> [m]</t>
    </r>
  </si>
  <si>
    <t>Dreiecksseiten von Standpunkt A (ohne Additionskonstante)</t>
  </si>
  <si>
    <t>Vorgabe σ:</t>
  </si>
  <si>
    <t>Test:</t>
  </si>
  <si>
    <t>als Vorgabe</t>
  </si>
  <si>
    <t>Nullhypothese: s &lt;= σ</t>
  </si>
  <si>
    <t>Hypothesentest</t>
  </si>
  <si>
    <t>empirisch s:</t>
  </si>
  <si>
    <t>wurzel(Chi²/frei)</t>
  </si>
  <si>
    <t>mm</t>
  </si>
  <si>
    <t>Testdreieck Nordseite Architekturgebäude</t>
  </si>
  <si>
    <t>abweichend von Null</t>
  </si>
  <si>
    <t>Anmerkungen des Bearbeiters:</t>
  </si>
  <si>
    <t>Az1s1L1</t>
  </si>
  <si>
    <t>Az2s1L1</t>
  </si>
  <si>
    <t>Az3s1L1</t>
  </si>
  <si>
    <t>Az1s1L2</t>
  </si>
  <si>
    <t>Az2s1L2</t>
  </si>
  <si>
    <t>Az3s1L2</t>
  </si>
  <si>
    <t>Az1s2L1</t>
  </si>
  <si>
    <t>Az2s2L1</t>
  </si>
  <si>
    <t>Az3s2L1</t>
  </si>
  <si>
    <t>Az1s2L2</t>
  </si>
  <si>
    <t>Az2s2L2</t>
  </si>
  <si>
    <t>Az3s2L2</t>
  </si>
  <si>
    <t>Bz1s1L1</t>
  </si>
  <si>
    <t>Bz2s1L1</t>
  </si>
  <si>
    <t>Bz3s1L1</t>
  </si>
  <si>
    <t>Bz1s1L2</t>
  </si>
  <si>
    <t>Bz2s1L2</t>
  </si>
  <si>
    <t>Bz3s1L2</t>
  </si>
  <si>
    <t>Bz1s2L1</t>
  </si>
  <si>
    <t>Bz2s2L1</t>
  </si>
  <si>
    <t>Bz3s2L1</t>
  </si>
  <si>
    <t>Bz1s2L2</t>
  </si>
  <si>
    <t>Bz2s2L2</t>
  </si>
  <si>
    <t>Bz3s2L2</t>
  </si>
  <si>
    <t>Cz1s1L1</t>
  </si>
  <si>
    <t>Cz2s1L1</t>
  </si>
  <si>
    <t>Cz3s1L1</t>
  </si>
  <si>
    <t>Cz1s1L2</t>
  </si>
  <si>
    <t>Cz2s1L2</t>
  </si>
  <si>
    <t>Cz3s1L2</t>
  </si>
  <si>
    <t>Cz1s2L1</t>
  </si>
  <si>
    <t>Cz2s2L1</t>
  </si>
  <si>
    <t>Cz3s2L1</t>
  </si>
  <si>
    <t>Cz1s2L2</t>
  </si>
  <si>
    <t>Cz2s2L2</t>
  </si>
  <si>
    <t>Cz3s2L2</t>
  </si>
  <si>
    <r>
      <t xml:space="preserve">Vorg. </t>
    </r>
    <r>
      <rPr>
        <sz val="12"/>
        <color rgb="FFFF0000"/>
        <rFont val="Calibri"/>
        <family val="2"/>
      </rPr>
      <t>σ</t>
    </r>
    <r>
      <rPr>
        <sz val="12"/>
        <color rgb="FFFF0000"/>
        <rFont val="Arial"/>
        <family val="2"/>
      </rPr>
      <t>Hz+</t>
    </r>
  </si>
  <si>
    <r>
      <t xml:space="preserve">Vorg. </t>
    </r>
    <r>
      <rPr>
        <sz val="12"/>
        <color rgb="FFFF0000"/>
        <rFont val="Calibri"/>
        <family val="2"/>
      </rPr>
      <t>σ</t>
    </r>
    <r>
      <rPr>
        <sz val="12"/>
        <color rgb="FFFF0000"/>
        <rFont val="Arial"/>
        <family val="2"/>
      </rPr>
      <t>Hz-</t>
    </r>
  </si>
  <si>
    <r>
      <t xml:space="preserve">Vorg. </t>
    </r>
    <r>
      <rPr>
        <sz val="12"/>
        <color rgb="FFFF0000"/>
        <rFont val="Calibri"/>
        <family val="2"/>
      </rPr>
      <t>σ</t>
    </r>
    <r>
      <rPr>
        <sz val="12"/>
        <color rgb="FFFF0000"/>
        <rFont val="Arial"/>
        <family val="2"/>
      </rPr>
      <t>V+</t>
    </r>
  </si>
  <si>
    <r>
      <t xml:space="preserve">Vorg. </t>
    </r>
    <r>
      <rPr>
        <sz val="12"/>
        <color rgb="FFFF0000"/>
        <rFont val="Calibri"/>
        <family val="2"/>
      </rPr>
      <t>σ</t>
    </r>
    <r>
      <rPr>
        <sz val="12"/>
        <color rgb="FFFF0000"/>
        <rFont val="Arial"/>
        <family val="2"/>
      </rPr>
      <t>V-</t>
    </r>
  </si>
  <si>
    <t>Vorgabewerte für Unsicherheit</t>
  </si>
  <si>
    <t>Abweichungen</t>
  </si>
  <si>
    <t>Umsetzung aus YXZ-Eingabe nach XYZ für ISO 17123-5-Formeln</t>
  </si>
  <si>
    <t>tsm[gon]</t>
  </si>
  <si>
    <t>Vsm[gon]</t>
  </si>
  <si>
    <t>aV[mgon]</t>
  </si>
  <si>
    <t>aHz[mgon]</t>
  </si>
  <si>
    <t>Abweichung gegenüber den gemittelten Strecken von Standpunkt A aus</t>
  </si>
  <si>
    <t>Zielweitendiff.</t>
  </si>
  <si>
    <t>Stp.A:</t>
  </si>
  <si>
    <t>Stp.B:</t>
  </si>
  <si>
    <t>Stp.C:</t>
  </si>
  <si>
    <r>
      <t>S</t>
    </r>
    <r>
      <rPr>
        <vertAlign val="subscript"/>
        <sz val="12"/>
        <color theme="1"/>
        <rFont val="Arial"/>
        <family val="2"/>
      </rPr>
      <t>12</t>
    </r>
  </si>
  <si>
    <r>
      <t>S</t>
    </r>
    <r>
      <rPr>
        <vertAlign val="subscript"/>
        <sz val="12"/>
        <rFont val="Arial"/>
        <family val="2"/>
      </rPr>
      <t>13</t>
    </r>
  </si>
  <si>
    <t>Verb. zu A</t>
  </si>
  <si>
    <r>
      <rPr>
        <sz val="12"/>
        <color theme="1"/>
        <rFont val="Calibri"/>
        <family val="2"/>
      </rPr>
      <t>½</t>
    </r>
    <r>
      <rPr>
        <sz val="12"/>
        <color theme="1"/>
        <rFont val="Arial"/>
        <family val="2"/>
      </rPr>
      <t xml:space="preserve"> Verb. [mm]</t>
    </r>
  </si>
  <si>
    <t>dH1-2 (A)</t>
  </si>
  <si>
    <t>dH1-3 (A)</t>
  </si>
  <si>
    <t>dH1-2 (C)</t>
  </si>
  <si>
    <t>dH1-3 (C)</t>
  </si>
  <si>
    <t>dH1-2 (B)</t>
  </si>
  <si>
    <t>dH1-3 (B)</t>
  </si>
  <si>
    <t>Stp. / Zielp.</t>
  </si>
  <si>
    <t>Standpunktbezogene Abweichung der Höhendifferenzen der langen Dreiecksseiten</t>
  </si>
  <si>
    <t>Die Höhendifferenzen von Standpunkt B aus werden als fehlerfrei angesehen.</t>
  </si>
  <si>
    <t>Ssm [m]</t>
  </si>
  <si>
    <t>Sm [m]</t>
  </si>
  <si>
    <t>c</t>
  </si>
  <si>
    <t>sys s [mm]</t>
  </si>
  <si>
    <t>aS[mm]</t>
  </si>
  <si>
    <t>(= Additionskonstante)</t>
  </si>
  <si>
    <t>S Max</t>
  </si>
  <si>
    <t>Hypothesentest (95%)</t>
  </si>
  <si>
    <t>(Vorschlag)</t>
  </si>
  <si>
    <t>Satz</t>
  </si>
  <si>
    <t>Formeln nach ISO 17123-5</t>
  </si>
  <si>
    <t>Horizontalstrecken (Formel 9)</t>
  </si>
  <si>
    <t>(Formel 10)</t>
  </si>
  <si>
    <t>(Formel 11)</t>
  </si>
  <si>
    <t>(Formel 12)</t>
  </si>
  <si>
    <t>(Formel 13)</t>
  </si>
  <si>
    <t>(Form. 14)</t>
  </si>
  <si>
    <t>(Formel 15)</t>
  </si>
  <si>
    <t>(Formel 16):</t>
  </si>
  <si>
    <t>(Formel 20)</t>
  </si>
  <si>
    <t>Maximale Distanz [m]:</t>
  </si>
  <si>
    <r>
      <rPr>
        <sz val="11"/>
        <rFont val="Calibri"/>
        <family val="2"/>
      </rPr>
      <t xml:space="preserve">σS </t>
    </r>
    <r>
      <rPr>
        <sz val="11"/>
        <rFont val="Arial"/>
        <family val="2"/>
      </rPr>
      <t>(Absolut) [mm]</t>
    </r>
  </si>
  <si>
    <t>Umsetzung in Richtungswinkel, Horizontaldistanz und Vertikalwinkel</t>
  </si>
  <si>
    <t>Dist. [m]:</t>
  </si>
  <si>
    <t>Instr.:</t>
  </si>
  <si>
    <t>Koordinaten: P1 als Ursprung, P2 als X-Achse</t>
  </si>
  <si>
    <t>Mittelwerte der Zielpunktkoordinaten, jeweils für einen Standpunkt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</si>
</sst>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00"/>
    <numFmt numFmtId="165" formatCode="0.0000"/>
    <numFmt numFmtId="166" formatCode="0.000000"/>
    <numFmt numFmtId="167" formatCode="0.00000"/>
    <numFmt numFmtId="168" formatCode="0.0000000"/>
    <numFmt numFmtId="169" formatCode="0.0"/>
    <numFmt numFmtId="170" formatCode="d/m/yy;@"/>
  </numFmts>
  <fonts count="46" x14ac:knownFonts="1">
    <font>
      <sz val="11"/>
      <color theme="1"/>
      <name val="Calibri"/>
      <family val="2"/>
      <scheme val="minor"/>
    </font>
    <font>
      <sz val="12"/>
      <color theme="1"/>
      <name val="Arial"/>
      <family val="2"/>
    </font>
    <font>
      <b/>
      <i/>
      <sz val="12"/>
      <color theme="1"/>
      <name val="Arial"/>
      <family val="2"/>
    </font>
    <font>
      <vertAlign val="subscript"/>
      <sz val="12"/>
      <color theme="1"/>
      <name val="Arial"/>
      <family val="2"/>
    </font>
    <font>
      <b/>
      <sz val="12"/>
      <color theme="1"/>
      <name val="Arial"/>
      <family val="2"/>
    </font>
    <font>
      <b/>
      <sz val="14"/>
      <color theme="1"/>
      <name val="Arial"/>
      <family val="2"/>
    </font>
    <font>
      <b/>
      <vertAlign val="subscript"/>
      <sz val="14"/>
      <color theme="1"/>
      <name val="Arial"/>
      <family val="2"/>
    </font>
    <font>
      <i/>
      <sz val="12"/>
      <color theme="1"/>
      <name val="Arial"/>
      <family val="2"/>
    </font>
    <font>
      <sz val="12"/>
      <color rgb="FF0070C0"/>
      <name val="Arial"/>
      <family val="2"/>
    </font>
    <font>
      <i/>
      <sz val="12"/>
      <color rgb="FF0070C0"/>
      <name val="Arial"/>
      <family val="2"/>
    </font>
    <font>
      <sz val="11"/>
      <name val="Arial"/>
      <family val="2"/>
    </font>
    <font>
      <sz val="11"/>
      <name val="Calibri"/>
      <family val="2"/>
    </font>
    <font>
      <sz val="12"/>
      <name val="Arial"/>
      <family val="2"/>
    </font>
    <font>
      <vertAlign val="subscript"/>
      <sz val="11"/>
      <name val="Arial"/>
      <family val="2"/>
    </font>
    <font>
      <b/>
      <sz val="11"/>
      <name val="Arial"/>
      <family val="2"/>
    </font>
    <font>
      <i/>
      <sz val="11"/>
      <color theme="1"/>
      <name val="Arial"/>
      <family val="2"/>
    </font>
    <font>
      <sz val="11"/>
      <color indexed="17"/>
      <name val="Arial"/>
      <family val="2"/>
    </font>
    <font>
      <i/>
      <sz val="11"/>
      <color theme="1"/>
      <name val="Calibri"/>
      <family val="2"/>
    </font>
    <font>
      <i/>
      <sz val="11"/>
      <name val="Arial"/>
      <family val="2"/>
    </font>
    <font>
      <sz val="11"/>
      <color theme="1"/>
      <name val="Arial"/>
      <family val="2"/>
    </font>
    <font>
      <b/>
      <sz val="16"/>
      <color theme="1"/>
      <name val="Arial"/>
      <family val="2"/>
    </font>
    <font>
      <b/>
      <sz val="11"/>
      <color theme="1"/>
      <name val="Arial"/>
      <family val="2"/>
    </font>
    <font>
      <b/>
      <vertAlign val="subscript"/>
      <sz val="11"/>
      <color theme="1"/>
      <name val="Arial"/>
      <family val="2"/>
    </font>
    <font>
      <b/>
      <sz val="12"/>
      <color theme="5" tint="-0.249977111117893"/>
      <name val="Arial"/>
      <family val="2"/>
    </font>
    <font>
      <b/>
      <sz val="12"/>
      <color theme="9"/>
      <name val="Arial"/>
      <family val="2"/>
    </font>
    <font>
      <b/>
      <sz val="12"/>
      <color rgb="FF4D4327"/>
      <name val="Arial"/>
      <family val="2"/>
    </font>
    <font>
      <b/>
      <sz val="12"/>
      <color rgb="FF00B050"/>
      <name val="Arial"/>
      <family val="2"/>
    </font>
    <font>
      <b/>
      <sz val="12"/>
      <color rgb="FF0070C0"/>
      <name val="Arial"/>
      <family val="2"/>
    </font>
    <font>
      <b/>
      <sz val="12"/>
      <color rgb="FF7030A0"/>
      <name val="Arial"/>
      <family val="2"/>
    </font>
    <font>
      <b/>
      <sz val="12"/>
      <color rgb="FF4D4327"/>
      <name val="Calibri"/>
      <family val="2"/>
    </font>
    <font>
      <sz val="12"/>
      <color rgb="FFFF0000"/>
      <name val="Arial"/>
      <family val="2"/>
    </font>
    <font>
      <b/>
      <sz val="10"/>
      <color theme="1"/>
      <name val="Arial"/>
      <family val="2"/>
    </font>
    <font>
      <b/>
      <vertAlign val="subscript"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2"/>
      <color rgb="FF00B050"/>
      <name val="Arial"/>
      <family val="2"/>
    </font>
    <font>
      <sz val="12"/>
      <color rgb="FF7030A0"/>
      <name val="Arial"/>
      <family val="2"/>
    </font>
    <font>
      <sz val="12"/>
      <color rgb="FFFF0000"/>
      <name val="Calibri"/>
      <family val="2"/>
    </font>
    <font>
      <i/>
      <sz val="12"/>
      <color rgb="FF00B050"/>
      <name val="Arial"/>
      <family val="2"/>
    </font>
    <font>
      <sz val="12"/>
      <color theme="9" tint="-0.249977111117893"/>
      <name val="Arial"/>
      <family val="2"/>
    </font>
    <font>
      <i/>
      <sz val="12"/>
      <color rgb="FF7030A0"/>
      <name val="Arial"/>
      <family val="2"/>
    </font>
    <font>
      <b/>
      <sz val="12"/>
      <color theme="9" tint="-0.249977111117893"/>
      <name val="Arial"/>
      <family val="2"/>
    </font>
    <font>
      <vertAlign val="subscript"/>
      <sz val="12"/>
      <name val="Arial"/>
      <family val="2"/>
    </font>
    <font>
      <sz val="12"/>
      <color theme="1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3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6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164" fontId="1" fillId="0" borderId="0" xfId="0" applyNumberFormat="1" applyFont="1"/>
    <xf numFmtId="164" fontId="1" fillId="0" borderId="1" xfId="0" applyNumberFormat="1" applyFont="1" applyBorder="1"/>
    <xf numFmtId="0" fontId="1" fillId="0" borderId="0" xfId="0" applyFont="1" applyBorder="1" applyAlignment="1">
      <alignment horizontal="center"/>
    </xf>
    <xf numFmtId="164" fontId="1" fillId="0" borderId="0" xfId="0" applyNumberFormat="1" applyFont="1" applyBorder="1"/>
    <xf numFmtId="165" fontId="1" fillId="0" borderId="1" xfId="0" applyNumberFormat="1" applyFont="1" applyBorder="1"/>
    <xf numFmtId="165" fontId="1" fillId="0" borderId="0" xfId="0" applyNumberFormat="1" applyFont="1"/>
    <xf numFmtId="165" fontId="2" fillId="0" borderId="6" xfId="0" applyNumberFormat="1" applyFont="1" applyBorder="1"/>
    <xf numFmtId="165" fontId="2" fillId="0" borderId="7" xfId="0" applyNumberFormat="1" applyFont="1" applyBorder="1"/>
    <xf numFmtId="1" fontId="1" fillId="0" borderId="0" xfId="0" applyNumberFormat="1" applyFont="1"/>
    <xf numFmtId="1" fontId="1" fillId="0" borderId="1" xfId="0" applyNumberFormat="1" applyFont="1" applyBorder="1"/>
    <xf numFmtId="0" fontId="2" fillId="0" borderId="5" xfId="0" applyFont="1" applyBorder="1"/>
    <xf numFmtId="0" fontId="1" fillId="0" borderId="1" xfId="0" applyFont="1" applyBorder="1"/>
    <xf numFmtId="165" fontId="1" fillId="0" borderId="0" xfId="0" applyNumberFormat="1" applyFont="1" applyBorder="1"/>
    <xf numFmtId="166" fontId="1" fillId="0" borderId="0" xfId="0" applyNumberFormat="1" applyFont="1"/>
    <xf numFmtId="0" fontId="4" fillId="0" borderId="0" xfId="0" applyFont="1"/>
    <xf numFmtId="11" fontId="1" fillId="0" borderId="0" xfId="0" applyNumberFormat="1" applyFont="1"/>
    <xf numFmtId="167" fontId="1" fillId="0" borderId="0" xfId="0" applyNumberFormat="1" applyFont="1"/>
    <xf numFmtId="11" fontId="5" fillId="0" borderId="5" xfId="0" applyNumberFormat="1" applyFont="1" applyBorder="1"/>
    <xf numFmtId="11" fontId="5" fillId="0" borderId="7" xfId="0" applyNumberFormat="1" applyFont="1" applyBorder="1"/>
    <xf numFmtId="165" fontId="4" fillId="0" borderId="0" xfId="0" applyNumberFormat="1" applyFont="1"/>
    <xf numFmtId="168" fontId="1" fillId="0" borderId="0" xfId="0" applyNumberFormat="1" applyFont="1"/>
    <xf numFmtId="0" fontId="5" fillId="0" borderId="5" xfId="0" applyFont="1" applyBorder="1"/>
    <xf numFmtId="0" fontId="5" fillId="0" borderId="7" xfId="0" applyFont="1" applyBorder="1"/>
    <xf numFmtId="0" fontId="1" fillId="0" borderId="0" xfId="0" applyFont="1" applyBorder="1" applyAlignment="1">
      <alignment horizontal="left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18" xfId="0" applyFont="1" applyBorder="1" applyAlignment="1">
      <alignment horizontal="center"/>
    </xf>
    <xf numFmtId="164" fontId="1" fillId="0" borderId="2" xfId="0" applyNumberFormat="1" applyFont="1" applyBorder="1"/>
    <xf numFmtId="165" fontId="7" fillId="2" borderId="19" xfId="0" applyNumberFormat="1" applyFont="1" applyFill="1" applyBorder="1"/>
    <xf numFmtId="165" fontId="7" fillId="2" borderId="20" xfId="0" applyNumberFormat="1" applyFont="1" applyFill="1" applyBorder="1"/>
    <xf numFmtId="165" fontId="7" fillId="2" borderId="21" xfId="0" applyNumberFormat="1" applyFont="1" applyFill="1" applyBorder="1"/>
    <xf numFmtId="0" fontId="1" fillId="0" borderId="24" xfId="0" applyFont="1" applyBorder="1" applyAlignment="1">
      <alignment horizontal="center"/>
    </xf>
    <xf numFmtId="0" fontId="8" fillId="0" borderId="0" xfId="0" applyFont="1"/>
    <xf numFmtId="165" fontId="8" fillId="0" borderId="0" xfId="0" applyNumberFormat="1" applyFont="1"/>
    <xf numFmtId="164" fontId="1" fillId="0" borderId="0" xfId="0" applyNumberFormat="1" applyFont="1" applyFill="1"/>
    <xf numFmtId="164" fontId="1" fillId="0" borderId="0" xfId="0" applyNumberFormat="1" applyFont="1" applyFill="1" applyBorder="1"/>
    <xf numFmtId="0" fontId="0" fillId="0" borderId="0" xfId="0" applyFill="1"/>
    <xf numFmtId="165" fontId="7" fillId="0" borderId="0" xfId="0" applyNumberFormat="1" applyFont="1" applyFill="1" applyBorder="1"/>
    <xf numFmtId="169" fontId="8" fillId="0" borderId="0" xfId="0" applyNumberFormat="1" applyFont="1"/>
    <xf numFmtId="165" fontId="9" fillId="0" borderId="0" xfId="0" applyNumberFormat="1" applyFont="1" applyFill="1" applyBorder="1"/>
    <xf numFmtId="0" fontId="1" fillId="0" borderId="0" xfId="0" applyFont="1" applyFill="1" applyBorder="1"/>
    <xf numFmtId="169" fontId="1" fillId="0" borderId="0" xfId="0" applyNumberFormat="1" applyFont="1"/>
    <xf numFmtId="165" fontId="8" fillId="0" borderId="0" xfId="0" applyNumberFormat="1" applyFont="1" applyAlignment="1">
      <alignment horizontal="right"/>
    </xf>
    <xf numFmtId="166" fontId="12" fillId="0" borderId="12" xfId="0" applyNumberFormat="1" applyFont="1" applyFill="1" applyBorder="1" applyAlignment="1">
      <alignment horizontal="center"/>
    </xf>
    <xf numFmtId="0" fontId="8" fillId="0" borderId="0" xfId="0" applyFont="1" applyAlignment="1">
      <alignment horizontal="right"/>
    </xf>
    <xf numFmtId="0" fontId="10" fillId="0" borderId="0" xfId="0" applyFont="1"/>
    <xf numFmtId="165" fontId="10" fillId="0" borderId="0" xfId="0" applyNumberFormat="1" applyFont="1"/>
    <xf numFmtId="169" fontId="10" fillId="0" borderId="0" xfId="0" applyNumberFormat="1" applyFont="1"/>
    <xf numFmtId="2" fontId="10" fillId="0" borderId="0" xfId="0" applyNumberFormat="1" applyFont="1"/>
    <xf numFmtId="0" fontId="0" fillId="0" borderId="0" xfId="0" applyFont="1"/>
    <xf numFmtId="0" fontId="10" fillId="0" borderId="1" xfId="0" applyFont="1" applyBorder="1" applyAlignment="1">
      <alignment horizontal="center" vertical="center" wrapText="1"/>
    </xf>
    <xf numFmtId="165" fontId="10" fillId="0" borderId="1" xfId="0" applyNumberFormat="1" applyFont="1" applyBorder="1" applyAlignment="1">
      <alignment horizontal="center" vertical="center" wrapText="1"/>
    </xf>
    <xf numFmtId="169" fontId="10" fillId="0" borderId="1" xfId="0" applyNumberFormat="1" applyFont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/>
    </xf>
    <xf numFmtId="165" fontId="10" fillId="0" borderId="1" xfId="0" applyNumberFormat="1" applyFont="1" applyBorder="1" applyAlignment="1">
      <alignment horizontal="center"/>
    </xf>
    <xf numFmtId="169" fontId="10" fillId="0" borderId="1" xfId="0" applyNumberFormat="1" applyFont="1" applyBorder="1" applyAlignment="1">
      <alignment horizontal="center"/>
    </xf>
    <xf numFmtId="2" fontId="10" fillId="0" borderId="1" xfId="0" applyNumberFormat="1" applyFont="1" applyBorder="1" applyAlignment="1">
      <alignment horizontal="center"/>
    </xf>
    <xf numFmtId="0" fontId="10" fillId="0" borderId="1" xfId="0" applyFont="1" applyBorder="1"/>
    <xf numFmtId="165" fontId="10" fillId="0" borderId="1" xfId="0" applyNumberFormat="1" applyFont="1" applyBorder="1"/>
    <xf numFmtId="169" fontId="10" fillId="0" borderId="1" xfId="0" applyNumberFormat="1" applyFont="1" applyBorder="1"/>
    <xf numFmtId="2" fontId="10" fillId="0" borderId="1" xfId="0" applyNumberFormat="1" applyFont="1" applyBorder="1"/>
    <xf numFmtId="165" fontId="14" fillId="0" borderId="1" xfId="0" applyNumberFormat="1" applyFont="1" applyBorder="1"/>
    <xf numFmtId="165" fontId="15" fillId="0" borderId="1" xfId="0" applyNumberFormat="1" applyFont="1" applyBorder="1"/>
    <xf numFmtId="169" fontId="15" fillId="0" borderId="1" xfId="0" applyNumberFormat="1" applyFont="1" applyBorder="1"/>
    <xf numFmtId="2" fontId="15" fillId="0" borderId="1" xfId="0" applyNumberFormat="1" applyFont="1" applyBorder="1"/>
    <xf numFmtId="0" fontId="15" fillId="0" borderId="1" xfId="0" applyFont="1" applyBorder="1"/>
    <xf numFmtId="0" fontId="16" fillId="0" borderId="1" xfId="0" applyFont="1" applyBorder="1"/>
    <xf numFmtId="165" fontId="16" fillId="0" borderId="1" xfId="0" applyNumberFormat="1" applyFont="1" applyBorder="1"/>
    <xf numFmtId="0" fontId="17" fillId="0" borderId="2" xfId="0" applyFont="1" applyBorder="1"/>
    <xf numFmtId="2" fontId="15" fillId="0" borderId="2" xfId="0" applyNumberFormat="1" applyFont="1" applyBorder="1"/>
    <xf numFmtId="0" fontId="15" fillId="0" borderId="25" xfId="0" applyFont="1" applyBorder="1"/>
    <xf numFmtId="0" fontId="17" fillId="3" borderId="26" xfId="0" applyFont="1" applyFill="1" applyBorder="1"/>
    <xf numFmtId="2" fontId="15" fillId="3" borderId="27" xfId="0" applyNumberFormat="1" applyFont="1" applyFill="1" applyBorder="1"/>
    <xf numFmtId="2" fontId="0" fillId="0" borderId="0" xfId="0" applyNumberFormat="1" applyFont="1"/>
    <xf numFmtId="167" fontId="18" fillId="0" borderId="1" xfId="0" applyNumberFormat="1" applyFont="1" applyBorder="1"/>
    <xf numFmtId="2" fontId="18" fillId="0" borderId="1" xfId="0" applyNumberFormat="1" applyFont="1" applyBorder="1"/>
    <xf numFmtId="2" fontId="11" fillId="0" borderId="1" xfId="0" applyNumberFormat="1" applyFont="1" applyBorder="1"/>
    <xf numFmtId="0" fontId="19" fillId="0" borderId="0" xfId="0" applyFont="1" applyFill="1" applyBorder="1" applyAlignment="1">
      <alignment horizontal="right"/>
    </xf>
    <xf numFmtId="0" fontId="19" fillId="0" borderId="0" xfId="0" applyFont="1"/>
    <xf numFmtId="0" fontId="19" fillId="0" borderId="5" xfId="0" applyFont="1" applyFill="1" applyBorder="1" applyAlignment="1">
      <alignment horizontal="right"/>
    </xf>
    <xf numFmtId="2" fontId="19" fillId="0" borderId="7" xfId="0" applyNumberFormat="1" applyFont="1" applyBorder="1"/>
    <xf numFmtId="0" fontId="0" fillId="0" borderId="5" xfId="0" applyFont="1" applyBorder="1"/>
    <xf numFmtId="0" fontId="20" fillId="0" borderId="0" xfId="0" applyFont="1" applyFill="1" applyBorder="1"/>
    <xf numFmtId="164" fontId="10" fillId="0" borderId="0" xfId="0" applyNumberFormat="1" applyFont="1" applyFill="1" applyBorder="1"/>
    <xf numFmtId="0" fontId="10" fillId="0" borderId="0" xfId="0" applyFont="1" applyFill="1" applyBorder="1"/>
    <xf numFmtId="165" fontId="10" fillId="0" borderId="0" xfId="0" applyNumberFormat="1" applyFont="1" applyFill="1" applyBorder="1"/>
    <xf numFmtId="0" fontId="19" fillId="0" borderId="0" xfId="0" applyFont="1" applyFill="1" applyBorder="1"/>
    <xf numFmtId="0" fontId="21" fillId="0" borderId="0" xfId="0" applyFont="1" applyFill="1" applyBorder="1"/>
    <xf numFmtId="49" fontId="0" fillId="4" borderId="8" xfId="0" applyNumberFormat="1" applyFill="1" applyBorder="1" applyAlignment="1">
      <alignment horizontal="left" vertical="center"/>
    </xf>
    <xf numFmtId="14" fontId="21" fillId="0" borderId="0" xfId="0" applyNumberFormat="1" applyFont="1" applyFill="1" applyBorder="1"/>
    <xf numFmtId="49" fontId="0" fillId="4" borderId="14" xfId="0" applyNumberFormat="1" applyFill="1" applyBorder="1" applyAlignment="1">
      <alignment horizontal="left" vertical="center"/>
    </xf>
    <xf numFmtId="49" fontId="0" fillId="4" borderId="11" xfId="0" applyNumberFormat="1" applyFill="1" applyBorder="1" applyAlignment="1">
      <alignment horizontal="left" vertical="center"/>
    </xf>
    <xf numFmtId="49" fontId="10" fillId="0" borderId="0" xfId="0" applyNumberFormat="1" applyFont="1" applyFill="1" applyBorder="1" applyAlignment="1" applyProtection="1">
      <alignment horizontal="left"/>
      <protection locked="0"/>
    </xf>
    <xf numFmtId="164" fontId="10" fillId="0" borderId="0" xfId="0" applyNumberFormat="1" applyFont="1" applyFill="1" applyBorder="1" applyProtection="1">
      <protection locked="0"/>
    </xf>
    <xf numFmtId="165" fontId="14" fillId="0" borderId="0" xfId="0" applyNumberFormat="1" applyFont="1" applyFill="1" applyBorder="1"/>
    <xf numFmtId="165" fontId="19" fillId="0" borderId="0" xfId="0" applyNumberFormat="1" applyFont="1" applyFill="1" applyBorder="1"/>
    <xf numFmtId="169" fontId="10" fillId="4" borderId="29" xfId="0" applyNumberFormat="1" applyFont="1" applyFill="1" applyBorder="1"/>
    <xf numFmtId="165" fontId="7" fillId="4" borderId="22" xfId="0" applyNumberFormat="1" applyFont="1" applyFill="1" applyBorder="1"/>
    <xf numFmtId="165" fontId="7" fillId="4" borderId="4" xfId="0" applyNumberFormat="1" applyFont="1" applyFill="1" applyBorder="1"/>
    <xf numFmtId="165" fontId="7" fillId="4" borderId="23" xfId="0" applyNumberFormat="1" applyFont="1" applyFill="1" applyBorder="1"/>
    <xf numFmtId="165" fontId="7" fillId="4" borderId="1" xfId="0" applyNumberFormat="1" applyFont="1" applyFill="1" applyBorder="1"/>
    <xf numFmtId="0" fontId="23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4" xfId="0" applyFont="1" applyBorder="1" applyAlignment="1">
      <alignment horizontal="center"/>
    </xf>
    <xf numFmtId="0" fontId="27" fillId="0" borderId="4" xfId="0" applyFont="1" applyBorder="1" applyAlignment="1">
      <alignment horizontal="center"/>
    </xf>
    <xf numFmtId="0" fontId="28" fillId="0" borderId="1" xfId="0" applyFont="1" applyBorder="1" applyAlignment="1">
      <alignment horizontal="center"/>
    </xf>
    <xf numFmtId="0" fontId="26" fillId="0" borderId="1" xfId="0" applyFont="1" applyBorder="1" applyAlignment="1">
      <alignment horizontal="center"/>
    </xf>
    <xf numFmtId="0" fontId="30" fillId="0" borderId="0" xfId="0" applyFont="1"/>
    <xf numFmtId="169" fontId="30" fillId="0" borderId="0" xfId="0" applyNumberFormat="1" applyFont="1"/>
    <xf numFmtId="0" fontId="2" fillId="0" borderId="0" xfId="0" applyFont="1" applyBorder="1"/>
    <xf numFmtId="165" fontId="2" fillId="0" borderId="0" xfId="0" applyNumberFormat="1" applyFont="1" applyBorder="1"/>
    <xf numFmtId="0" fontId="19" fillId="0" borderId="5" xfId="0" applyFont="1" applyBorder="1"/>
    <xf numFmtId="0" fontId="19" fillId="0" borderId="0" xfId="0" applyFont="1" applyBorder="1"/>
    <xf numFmtId="2" fontId="19" fillId="0" borderId="0" xfId="0" applyNumberFormat="1" applyFont="1" applyBorder="1"/>
    <xf numFmtId="0" fontId="19" fillId="0" borderId="9" xfId="0" applyFont="1" applyBorder="1"/>
    <xf numFmtId="0" fontId="19" fillId="0" borderId="9" xfId="0" applyFont="1" applyFill="1" applyBorder="1" applyAlignment="1">
      <alignment horizontal="right"/>
    </xf>
    <xf numFmtId="0" fontId="19" fillId="0" borderId="10" xfId="0" applyFont="1" applyBorder="1"/>
    <xf numFmtId="0" fontId="0" fillId="0" borderId="14" xfId="0" applyFont="1" applyBorder="1"/>
    <xf numFmtId="0" fontId="19" fillId="0" borderId="15" xfId="0" applyFont="1" applyBorder="1"/>
    <xf numFmtId="0" fontId="19" fillId="0" borderId="0" xfId="0" applyFont="1" applyBorder="1" applyAlignment="1">
      <alignment horizontal="right"/>
    </xf>
    <xf numFmtId="2" fontId="10" fillId="0" borderId="15" xfId="0" applyNumberFormat="1" applyFont="1" applyFill="1" applyBorder="1"/>
    <xf numFmtId="2" fontId="19" fillId="0" borderId="15" xfId="0" applyNumberFormat="1" applyFont="1" applyBorder="1"/>
    <xf numFmtId="169" fontId="19" fillId="0" borderId="15" xfId="0" applyNumberFormat="1" applyFont="1" applyBorder="1"/>
    <xf numFmtId="0" fontId="0" fillId="0" borderId="11" xfId="0" applyFont="1" applyBorder="1"/>
    <xf numFmtId="0" fontId="19" fillId="0" borderId="12" xfId="0" applyFont="1" applyBorder="1"/>
    <xf numFmtId="0" fontId="19" fillId="0" borderId="12" xfId="0" applyFont="1" applyBorder="1" applyAlignment="1">
      <alignment horizontal="right"/>
    </xf>
    <xf numFmtId="0" fontId="19" fillId="0" borderId="31" xfId="0" applyFont="1" applyBorder="1"/>
    <xf numFmtId="0" fontId="21" fillId="0" borderId="8" xfId="0" applyFont="1" applyBorder="1"/>
    <xf numFmtId="0" fontId="0" fillId="0" borderId="0" xfId="0" applyFont="1" applyBorder="1"/>
    <xf numFmtId="0" fontId="19" fillId="0" borderId="14" xfId="0" applyFont="1" applyBorder="1"/>
    <xf numFmtId="0" fontId="19" fillId="0" borderId="11" xfId="0" applyFont="1" applyBorder="1"/>
    <xf numFmtId="169" fontId="5" fillId="0" borderId="6" xfId="0" applyNumberFormat="1" applyFont="1" applyBorder="1"/>
    <xf numFmtId="0" fontId="5" fillId="0" borderId="5" xfId="0" applyFont="1" applyBorder="1" applyAlignment="1">
      <alignment vertical="center"/>
    </xf>
    <xf numFmtId="0" fontId="5" fillId="0" borderId="6" xfId="0" applyFont="1" applyBorder="1" applyAlignment="1">
      <alignment vertical="center"/>
    </xf>
    <xf numFmtId="0" fontId="31" fillId="0" borderId="0" xfId="0" applyFont="1" applyAlignment="1">
      <alignment vertical="center"/>
    </xf>
    <xf numFmtId="0" fontId="31" fillId="0" borderId="8" xfId="0" applyFont="1" applyBorder="1" applyAlignment="1">
      <alignment vertical="center"/>
    </xf>
    <xf numFmtId="0" fontId="31" fillId="0" borderId="10" xfId="0" applyFont="1" applyBorder="1" applyAlignment="1">
      <alignment vertical="center"/>
    </xf>
    <xf numFmtId="0" fontId="31" fillId="0" borderId="14" xfId="0" applyFont="1" applyBorder="1" applyAlignment="1">
      <alignment vertical="center"/>
    </xf>
    <xf numFmtId="0" fontId="31" fillId="0" borderId="15" xfId="0" applyFont="1" applyBorder="1" applyAlignment="1">
      <alignment vertical="center"/>
    </xf>
    <xf numFmtId="0" fontId="33" fillId="0" borderId="0" xfId="0" applyFont="1" applyBorder="1" applyAlignment="1">
      <alignment vertical="center"/>
    </xf>
    <xf numFmtId="0" fontId="33" fillId="0" borderId="15" xfId="0" applyFont="1" applyBorder="1" applyAlignment="1">
      <alignment vertical="center"/>
    </xf>
    <xf numFmtId="0" fontId="31" fillId="0" borderId="11" xfId="0" applyFont="1" applyBorder="1" applyAlignment="1">
      <alignment vertical="center"/>
    </xf>
    <xf numFmtId="0" fontId="31" fillId="0" borderId="13" xfId="0" applyFont="1" applyBorder="1" applyAlignment="1">
      <alignment vertical="center"/>
    </xf>
    <xf numFmtId="0" fontId="33" fillId="0" borderId="12" xfId="0" applyFont="1" applyBorder="1" applyAlignment="1">
      <alignment vertical="center"/>
    </xf>
    <xf numFmtId="0" fontId="33" fillId="0" borderId="13" xfId="0" applyFont="1" applyBorder="1" applyAlignment="1">
      <alignment vertical="center"/>
    </xf>
    <xf numFmtId="0" fontId="31" fillId="0" borderId="9" xfId="0" applyFont="1" applyBorder="1" applyAlignment="1">
      <alignment vertical="center"/>
    </xf>
    <xf numFmtId="0" fontId="33" fillId="0" borderId="14" xfId="0" applyFont="1" applyBorder="1" applyAlignment="1">
      <alignment vertical="center"/>
    </xf>
    <xf numFmtId="169" fontId="33" fillId="0" borderId="0" xfId="0" applyNumberFormat="1" applyFont="1" applyBorder="1" applyAlignment="1">
      <alignment vertical="center"/>
    </xf>
    <xf numFmtId="0" fontId="34" fillId="0" borderId="0" xfId="0" applyFont="1" applyFill="1" applyBorder="1" applyAlignment="1">
      <alignment vertical="center"/>
    </xf>
    <xf numFmtId="0" fontId="33" fillId="0" borderId="11" xfId="0" applyFont="1" applyBorder="1" applyAlignment="1">
      <alignment vertical="center"/>
    </xf>
    <xf numFmtId="0" fontId="31" fillId="0" borderId="0" xfId="0" applyFont="1" applyBorder="1" applyAlignment="1">
      <alignment vertical="center"/>
    </xf>
    <xf numFmtId="169" fontId="33" fillId="0" borderId="12" xfId="0" applyNumberFormat="1" applyFont="1" applyBorder="1" applyAlignment="1">
      <alignment vertical="center"/>
    </xf>
    <xf numFmtId="165" fontId="31" fillId="0" borderId="0" xfId="0" applyNumberFormat="1" applyFont="1" applyBorder="1" applyAlignment="1">
      <alignment vertical="center"/>
    </xf>
    <xf numFmtId="165" fontId="31" fillId="0" borderId="12" xfId="0" applyNumberFormat="1" applyFont="1" applyBorder="1" applyAlignment="1">
      <alignment vertical="center"/>
    </xf>
    <xf numFmtId="0" fontId="31" fillId="0" borderId="12" xfId="0" applyFont="1" applyBorder="1" applyAlignment="1">
      <alignment vertical="center"/>
    </xf>
    <xf numFmtId="49" fontId="0" fillId="4" borderId="9" xfId="0" applyNumberFormat="1" applyFill="1" applyBorder="1"/>
    <xf numFmtId="49" fontId="0" fillId="4" borderId="10" xfId="0" applyNumberFormat="1" applyFill="1" applyBorder="1"/>
    <xf numFmtId="49" fontId="0" fillId="4" borderId="0" xfId="0" applyNumberFormat="1" applyFill="1" applyBorder="1"/>
    <xf numFmtId="49" fontId="0" fillId="4" borderId="15" xfId="0" applyNumberFormat="1" applyFill="1" applyBorder="1"/>
    <xf numFmtId="49" fontId="0" fillId="4" borderId="12" xfId="0" applyNumberFormat="1" applyFill="1" applyBorder="1"/>
    <xf numFmtId="49" fontId="0" fillId="4" borderId="13" xfId="0" applyNumberFormat="1" applyFill="1" applyBorder="1"/>
    <xf numFmtId="49" fontId="33" fillId="0" borderId="9" xfId="0" applyNumberFormat="1" applyFont="1" applyBorder="1" applyAlignment="1">
      <alignment vertical="center"/>
    </xf>
    <xf numFmtId="49" fontId="33" fillId="0" borderId="10" xfId="0" applyNumberFormat="1" applyFont="1" applyBorder="1" applyAlignment="1">
      <alignment vertical="center"/>
    </xf>
    <xf numFmtId="49" fontId="33" fillId="0" borderId="0" xfId="0" applyNumberFormat="1" applyFont="1" applyBorder="1" applyAlignment="1">
      <alignment vertical="center"/>
    </xf>
    <xf numFmtId="49" fontId="33" fillId="0" borderId="15" xfId="0" applyNumberFormat="1" applyFont="1" applyBorder="1" applyAlignment="1">
      <alignment vertical="center"/>
    </xf>
    <xf numFmtId="49" fontId="33" fillId="0" borderId="12" xfId="0" applyNumberFormat="1" applyFont="1" applyBorder="1" applyAlignment="1">
      <alignment vertical="center"/>
    </xf>
    <xf numFmtId="49" fontId="33" fillId="0" borderId="13" xfId="0" applyNumberFormat="1" applyFont="1" applyBorder="1" applyAlignment="1">
      <alignment vertical="center"/>
    </xf>
    <xf numFmtId="165" fontId="37" fillId="0" borderId="0" xfId="0" applyNumberFormat="1" applyFont="1"/>
    <xf numFmtId="165" fontId="38" fillId="0" borderId="0" xfId="0" applyNumberFormat="1" applyFont="1"/>
    <xf numFmtId="169" fontId="38" fillId="0" borderId="0" xfId="0" applyNumberFormat="1" applyFont="1"/>
    <xf numFmtId="169" fontId="37" fillId="0" borderId="29" xfId="0" applyNumberFormat="1" applyFont="1" applyBorder="1"/>
    <xf numFmtId="169" fontId="8" fillId="0" borderId="29" xfId="0" applyNumberFormat="1" applyFont="1" applyBorder="1"/>
    <xf numFmtId="169" fontId="38" fillId="0" borderId="29" xfId="0" applyNumberFormat="1" applyFont="1" applyBorder="1"/>
    <xf numFmtId="169" fontId="38" fillId="0" borderId="30" xfId="0" applyNumberFormat="1" applyFont="1" applyBorder="1"/>
    <xf numFmtId="0" fontId="12" fillId="0" borderId="0" xfId="0" applyFont="1"/>
    <xf numFmtId="0" fontId="12" fillId="0" borderId="28" xfId="0" applyFont="1" applyBorder="1"/>
    <xf numFmtId="169" fontId="1" fillId="0" borderId="29" xfId="0" applyNumberFormat="1" applyFont="1" applyBorder="1"/>
    <xf numFmtId="0" fontId="37" fillId="0" borderId="8" xfId="0" applyFont="1" applyBorder="1"/>
    <xf numFmtId="165" fontId="37" fillId="0" borderId="9" xfId="0" applyNumberFormat="1" applyFont="1" applyBorder="1"/>
    <xf numFmtId="165" fontId="37" fillId="0" borderId="10" xfId="0" applyNumberFormat="1" applyFont="1" applyBorder="1"/>
    <xf numFmtId="0" fontId="8" fillId="0" borderId="14" xfId="0" applyFont="1" applyBorder="1"/>
    <xf numFmtId="165" fontId="8" fillId="0" borderId="0" xfId="0" applyNumberFormat="1" applyFont="1" applyBorder="1"/>
    <xf numFmtId="165" fontId="8" fillId="0" borderId="15" xfId="0" applyNumberFormat="1" applyFont="1" applyBorder="1"/>
    <xf numFmtId="0" fontId="38" fillId="0" borderId="14" xfId="0" applyFont="1" applyBorder="1"/>
    <xf numFmtId="165" fontId="38" fillId="0" borderId="0" xfId="0" applyNumberFormat="1" applyFont="1" applyBorder="1"/>
    <xf numFmtId="165" fontId="38" fillId="0" borderId="15" xfId="0" applyNumberFormat="1" applyFont="1" applyBorder="1"/>
    <xf numFmtId="0" fontId="37" fillId="0" borderId="14" xfId="0" applyFont="1" applyBorder="1"/>
    <xf numFmtId="165" fontId="37" fillId="0" borderId="0" xfId="0" applyNumberFormat="1" applyFont="1" applyBorder="1"/>
    <xf numFmtId="165" fontId="37" fillId="0" borderId="15" xfId="0" applyNumberFormat="1" applyFont="1" applyBorder="1"/>
    <xf numFmtId="0" fontId="38" fillId="0" borderId="11" xfId="0" applyFont="1" applyBorder="1"/>
    <xf numFmtId="165" fontId="38" fillId="0" borderId="12" xfId="0" applyNumberFormat="1" applyFont="1" applyBorder="1"/>
    <xf numFmtId="165" fontId="38" fillId="0" borderId="13" xfId="0" applyNumberFormat="1" applyFont="1" applyBorder="1"/>
    <xf numFmtId="0" fontId="12" fillId="0" borderId="8" xfId="0" applyFont="1" applyFill="1" applyBorder="1"/>
    <xf numFmtId="0" fontId="12" fillId="0" borderId="14" xfId="0" applyFont="1" applyFill="1" applyBorder="1"/>
    <xf numFmtId="0" fontId="12" fillId="0" borderId="0" xfId="0" applyFont="1" applyFill="1" applyBorder="1"/>
    <xf numFmtId="1" fontId="12" fillId="0" borderId="0" xfId="0" applyNumberFormat="1" applyFont="1" applyFill="1" applyBorder="1"/>
    <xf numFmtId="0" fontId="12" fillId="0" borderId="15" xfId="0" applyFont="1" applyBorder="1"/>
    <xf numFmtId="169" fontId="12" fillId="0" borderId="0" xfId="0" applyNumberFormat="1" applyFont="1" applyFill="1" applyBorder="1"/>
    <xf numFmtId="2" fontId="12" fillId="0" borderId="0" xfId="0" applyNumberFormat="1" applyFont="1" applyFill="1" applyBorder="1"/>
    <xf numFmtId="165" fontId="12" fillId="0" borderId="0" xfId="0" applyNumberFormat="1" applyFont="1" applyFill="1" applyBorder="1" applyAlignment="1">
      <alignment horizontal="right"/>
    </xf>
    <xf numFmtId="1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right"/>
    </xf>
    <xf numFmtId="0" fontId="12" fillId="0" borderId="11" xfId="0" applyFont="1" applyFill="1" applyBorder="1"/>
    <xf numFmtId="165" fontId="12" fillId="0" borderId="12" xfId="0" applyNumberFormat="1" applyFont="1" applyFill="1" applyBorder="1" applyAlignment="1">
      <alignment horizontal="right"/>
    </xf>
    <xf numFmtId="0" fontId="12" fillId="0" borderId="12" xfId="0" applyFont="1" applyFill="1" applyBorder="1"/>
    <xf numFmtId="0" fontId="12" fillId="0" borderId="13" xfId="0" applyFont="1" applyBorder="1"/>
    <xf numFmtId="0" fontId="5" fillId="0" borderId="0" xfId="0" applyFont="1"/>
    <xf numFmtId="0" fontId="5" fillId="0" borderId="0" xfId="0" applyFont="1" applyAlignment="1">
      <alignment vertical="center"/>
    </xf>
    <xf numFmtId="169" fontId="40" fillId="2" borderId="29" xfId="0" applyNumberFormat="1" applyFont="1" applyFill="1" applyBorder="1"/>
    <xf numFmtId="0" fontId="38" fillId="0" borderId="0" xfId="0" applyFont="1"/>
    <xf numFmtId="169" fontId="41" fillId="0" borderId="0" xfId="0" applyNumberFormat="1" applyFont="1"/>
    <xf numFmtId="165" fontId="40" fillId="0" borderId="0" xfId="0" applyNumberFormat="1" applyFont="1" applyFill="1" applyBorder="1"/>
    <xf numFmtId="165" fontId="42" fillId="0" borderId="0" xfId="0" applyNumberFormat="1" applyFont="1" applyFill="1" applyBorder="1"/>
    <xf numFmtId="165" fontId="38" fillId="0" borderId="0" xfId="0" applyNumberFormat="1" applyFont="1" applyAlignment="1">
      <alignment horizontal="right"/>
    </xf>
    <xf numFmtId="0" fontId="43" fillId="0" borderId="0" xfId="0" applyFont="1"/>
    <xf numFmtId="169" fontId="43" fillId="0" borderId="0" xfId="0" applyNumberFormat="1" applyFont="1"/>
    <xf numFmtId="0" fontId="41" fillId="0" borderId="0" xfId="0" applyFont="1"/>
    <xf numFmtId="0" fontId="1" fillId="0" borderId="28" xfId="0" applyFont="1" applyBorder="1"/>
    <xf numFmtId="0" fontId="1" fillId="0" borderId="29" xfId="0" applyFont="1" applyBorder="1"/>
    <xf numFmtId="0" fontId="1" fillId="0" borderId="30" xfId="0" applyFont="1" applyBorder="1"/>
    <xf numFmtId="169" fontId="12" fillId="0" borderId="0" xfId="0" applyNumberFormat="1" applyFont="1" applyBorder="1"/>
    <xf numFmtId="0" fontId="12" fillId="0" borderId="0" xfId="0" applyFont="1" applyBorder="1"/>
    <xf numFmtId="169" fontId="8" fillId="0" borderId="28" xfId="0" applyNumberFormat="1" applyFont="1" applyBorder="1"/>
    <xf numFmtId="164" fontId="12" fillId="0" borderId="0" xfId="0" applyNumberFormat="1" applyFont="1" applyFill="1" applyBorder="1"/>
    <xf numFmtId="0" fontId="1" fillId="0" borderId="0" xfId="0" applyFont="1" applyAlignment="1">
      <alignment horizontal="left"/>
    </xf>
    <xf numFmtId="0" fontId="27" fillId="0" borderId="8" xfId="0" applyFont="1" applyBorder="1"/>
    <xf numFmtId="165" fontId="27" fillId="0" borderId="10" xfId="0" applyNumberFormat="1" applyFont="1" applyBorder="1"/>
    <xf numFmtId="0" fontId="28" fillId="0" borderId="11" xfId="0" applyFont="1" applyBorder="1"/>
    <xf numFmtId="165" fontId="28" fillId="0" borderId="13" xfId="0" applyNumberFormat="1" applyFont="1" applyBorder="1"/>
    <xf numFmtId="169" fontId="1" fillId="0" borderId="28" xfId="0" applyNumberFormat="1" applyFont="1" applyBorder="1"/>
    <xf numFmtId="169" fontId="1" fillId="0" borderId="30" xfId="0" applyNumberFormat="1" applyFont="1" applyBorder="1"/>
    <xf numFmtId="0" fontId="1" fillId="0" borderId="0" xfId="0" applyFont="1" applyBorder="1"/>
    <xf numFmtId="0" fontId="1" fillId="0" borderId="9" xfId="0" applyFont="1" applyBorder="1"/>
    <xf numFmtId="0" fontId="1" fillId="0" borderId="9" xfId="0" applyFont="1" applyBorder="1" applyAlignment="1">
      <alignment horizontal="right"/>
    </xf>
    <xf numFmtId="0" fontId="1" fillId="0" borderId="10" xfId="0" applyFont="1" applyBorder="1"/>
    <xf numFmtId="0" fontId="1" fillId="0" borderId="14" xfId="0" applyFont="1" applyBorder="1"/>
    <xf numFmtId="169" fontId="40" fillId="0" borderId="29" xfId="0" applyNumberFormat="1" applyFont="1" applyFill="1" applyBorder="1"/>
    <xf numFmtId="169" fontId="43" fillId="0" borderId="0" xfId="0" applyNumberFormat="1" applyFont="1" applyBorder="1"/>
    <xf numFmtId="0" fontId="38" fillId="0" borderId="0" xfId="0" applyFont="1" applyBorder="1"/>
    <xf numFmtId="169" fontId="38" fillId="0" borderId="0" xfId="0" applyNumberFormat="1" applyFont="1" applyBorder="1"/>
    <xf numFmtId="165" fontId="4" fillId="0" borderId="5" xfId="0" applyNumberFormat="1" applyFont="1" applyBorder="1"/>
    <xf numFmtId="165" fontId="4" fillId="0" borderId="7" xfId="0" applyNumberFormat="1" applyFont="1" applyBorder="1"/>
    <xf numFmtId="169" fontId="10" fillId="0" borderId="0" xfId="0" applyNumberFormat="1" applyFont="1" applyFill="1" applyBorder="1"/>
    <xf numFmtId="169" fontId="10" fillId="4" borderId="30" xfId="0" applyNumberFormat="1" applyFont="1" applyFill="1" applyBorder="1"/>
    <xf numFmtId="0" fontId="34" fillId="0" borderId="12" xfId="0" applyFont="1" applyFill="1" applyBorder="1" applyAlignment="1">
      <alignment vertical="center"/>
    </xf>
    <xf numFmtId="0" fontId="21" fillId="0" borderId="0" xfId="0" applyFont="1"/>
    <xf numFmtId="1" fontId="14" fillId="0" borderId="0" xfId="0" applyNumberFormat="1" applyFont="1" applyFill="1" applyBorder="1"/>
    <xf numFmtId="169" fontId="14" fillId="0" borderId="0" xfId="0" applyNumberFormat="1" applyFont="1" applyFill="1" applyBorder="1"/>
    <xf numFmtId="165" fontId="21" fillId="0" borderId="0" xfId="0" applyNumberFormat="1" applyFont="1" applyFill="1" applyBorder="1"/>
    <xf numFmtId="164" fontId="4" fillId="0" borderId="0" xfId="0" applyNumberFormat="1" applyFont="1" applyFill="1"/>
    <xf numFmtId="169" fontId="10" fillId="4" borderId="28" xfId="0" applyNumberFormat="1" applyFont="1" applyFill="1" applyBorder="1"/>
    <xf numFmtId="166" fontId="12" fillId="0" borderId="0" xfId="0" applyNumberFormat="1" applyFont="1" applyFill="1" applyBorder="1" applyAlignment="1">
      <alignment horizontal="center"/>
    </xf>
    <xf numFmtId="0" fontId="5" fillId="0" borderId="0" xfId="0" applyFont="1" applyFill="1"/>
    <xf numFmtId="0" fontId="1" fillId="0" borderId="0" xfId="0" applyFont="1" applyFill="1"/>
    <xf numFmtId="170" fontId="0" fillId="4" borderId="14" xfId="0" applyNumberFormat="1" applyFill="1" applyBorder="1" applyAlignment="1">
      <alignment horizontal="left" vertical="center"/>
    </xf>
    <xf numFmtId="1" fontId="5" fillId="0" borderId="6" xfId="0" applyNumberFormat="1" applyFont="1" applyBorder="1" applyAlignment="1">
      <alignment horizontal="left" vertical="center"/>
    </xf>
    <xf numFmtId="170" fontId="5" fillId="0" borderId="7" xfId="0" applyNumberFormat="1" applyFont="1" applyBorder="1" applyAlignment="1">
      <alignment horizontal="left" vertical="center"/>
    </xf>
    <xf numFmtId="170" fontId="5" fillId="0" borderId="7" xfId="0" applyNumberFormat="1" applyFont="1" applyBorder="1" applyAlignment="1">
      <alignment vertical="center"/>
    </xf>
  </cellXfs>
  <cellStyles count="1">
    <cellStyle name="Standard" xfId="0" builtinId="0"/>
  </cellStyles>
  <dxfs count="12"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666633"/>
      <color rgb="FF4D4327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9634111440857826E-2"/>
          <c:y val="0.22258129192184312"/>
          <c:w val="0.89950796373498954"/>
          <c:h val="0.622679791668436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AnalyseJU!$K$4</c:f>
              <c:strCache>
                <c:ptCount val="1"/>
                <c:pt idx="0">
                  <c:v>aHz[mgon]</c:v>
                </c:pt>
              </c:strCache>
            </c:strRef>
          </c:tx>
          <c:spPr>
            <a:solidFill>
              <a:schemeClr val="bg1"/>
            </a:solidFill>
            <a:ln w="12700">
              <a:solidFill>
                <a:schemeClr val="accent1"/>
              </a:solidFill>
              <a:miter lim="800000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2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4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5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6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7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8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9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0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11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13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4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15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16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7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18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19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20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21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22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23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24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26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27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28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29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0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31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32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3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34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35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6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37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val>
            <c:numRef>
              <c:f>AnalyseJU!$K$5:$K$42</c:f>
              <c:numCache>
                <c:formatCode>0.0</c:formatCode>
                <c:ptCount val="38"/>
                <c:pt idx="0">
                  <c:v>3.57450347578947E-2</c:v>
                </c:pt>
                <c:pt idx="1">
                  <c:v>-0.98998611825784621</c:v>
                </c:pt>
                <c:pt idx="2">
                  <c:v>0.18702619481159033</c:v>
                </c:pt>
                <c:pt idx="6">
                  <c:v>-3.57450347578947E-2</c:v>
                </c:pt>
                <c:pt idx="7">
                  <c:v>0.98998611825784621</c:v>
                </c:pt>
                <c:pt idx="8">
                  <c:v>-0.18702619481203442</c:v>
                </c:pt>
                <c:pt idx="13">
                  <c:v>0.21167703218338829</c:v>
                </c:pt>
                <c:pt idx="14">
                  <c:v>-1.5667766569436026</c:v>
                </c:pt>
                <c:pt idx="15">
                  <c:v>-1.2833870869712882</c:v>
                </c:pt>
                <c:pt idx="19">
                  <c:v>-0.21167703216917744</c:v>
                </c:pt>
                <c:pt idx="20">
                  <c:v>1.5667766569578134</c:v>
                </c:pt>
                <c:pt idx="21">
                  <c:v>1.2833870869712882</c:v>
                </c:pt>
                <c:pt idx="26">
                  <c:v>1.9383357169999726E-2</c:v>
                </c:pt>
                <c:pt idx="27">
                  <c:v>-0.25551378993426965</c:v>
                </c:pt>
                <c:pt idx="28">
                  <c:v>0.25026924823379204</c:v>
                </c:pt>
                <c:pt idx="32">
                  <c:v>-1.9383357169999726E-2</c:v>
                </c:pt>
                <c:pt idx="33">
                  <c:v>0.25551378993426965</c:v>
                </c:pt>
                <c:pt idx="34">
                  <c:v>-0.25026924822668661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9350912"/>
        <c:axId val="161903680"/>
      </c:barChart>
      <c:lineChart>
        <c:grouping val="standard"/>
        <c:varyColors val="0"/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AnalyseJU!$Q$5:$Q$42</c:f>
              <c:numCache>
                <c:formatCode>0.0</c:formatCode>
                <c:ptCount val="38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</c:numCache>
            </c:numRef>
          </c:val>
          <c:smooth val="0"/>
        </c:ser>
        <c:ser>
          <c:idx val="2"/>
          <c:order val="2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AnalyseJU!$R$5:$R$42</c:f>
              <c:numCache>
                <c:formatCode>0.0</c:formatCode>
                <c:ptCount val="38"/>
                <c:pt idx="0">
                  <c:v>-2</c:v>
                </c:pt>
                <c:pt idx="1">
                  <c:v>-2</c:v>
                </c:pt>
                <c:pt idx="2">
                  <c:v>-2</c:v>
                </c:pt>
                <c:pt idx="3">
                  <c:v>-2</c:v>
                </c:pt>
                <c:pt idx="4">
                  <c:v>-2</c:v>
                </c:pt>
                <c:pt idx="5">
                  <c:v>-2</c:v>
                </c:pt>
                <c:pt idx="6">
                  <c:v>-2</c:v>
                </c:pt>
                <c:pt idx="7">
                  <c:v>-2</c:v>
                </c:pt>
                <c:pt idx="8">
                  <c:v>-2</c:v>
                </c:pt>
                <c:pt idx="9">
                  <c:v>-2</c:v>
                </c:pt>
                <c:pt idx="10">
                  <c:v>-2</c:v>
                </c:pt>
                <c:pt idx="11">
                  <c:v>-2</c:v>
                </c:pt>
                <c:pt idx="12">
                  <c:v>-2</c:v>
                </c:pt>
                <c:pt idx="13">
                  <c:v>-2</c:v>
                </c:pt>
                <c:pt idx="14">
                  <c:v>-2</c:v>
                </c:pt>
                <c:pt idx="15">
                  <c:v>-2</c:v>
                </c:pt>
                <c:pt idx="16">
                  <c:v>-2</c:v>
                </c:pt>
                <c:pt idx="17">
                  <c:v>-2</c:v>
                </c:pt>
                <c:pt idx="18">
                  <c:v>-2</c:v>
                </c:pt>
                <c:pt idx="19">
                  <c:v>-2</c:v>
                </c:pt>
                <c:pt idx="20">
                  <c:v>-2</c:v>
                </c:pt>
                <c:pt idx="21">
                  <c:v>-2</c:v>
                </c:pt>
                <c:pt idx="22">
                  <c:v>-2</c:v>
                </c:pt>
                <c:pt idx="23">
                  <c:v>-2</c:v>
                </c:pt>
                <c:pt idx="24">
                  <c:v>-2</c:v>
                </c:pt>
                <c:pt idx="25">
                  <c:v>-2</c:v>
                </c:pt>
                <c:pt idx="26">
                  <c:v>-2</c:v>
                </c:pt>
                <c:pt idx="27">
                  <c:v>-2</c:v>
                </c:pt>
                <c:pt idx="28">
                  <c:v>-2</c:v>
                </c:pt>
                <c:pt idx="29">
                  <c:v>-2</c:v>
                </c:pt>
                <c:pt idx="30">
                  <c:v>-2</c:v>
                </c:pt>
                <c:pt idx="31">
                  <c:v>-2</c:v>
                </c:pt>
                <c:pt idx="32">
                  <c:v>-2</c:v>
                </c:pt>
                <c:pt idx="33">
                  <c:v>-2</c:v>
                </c:pt>
                <c:pt idx="34">
                  <c:v>-2</c:v>
                </c:pt>
                <c:pt idx="35">
                  <c:v>-2</c:v>
                </c:pt>
                <c:pt idx="36">
                  <c:v>-2</c:v>
                </c:pt>
                <c:pt idx="37">
                  <c:v>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350912"/>
        <c:axId val="161903680"/>
      </c:lineChart>
      <c:catAx>
        <c:axId val="189350912"/>
        <c:scaling>
          <c:orientation val="minMax"/>
        </c:scaling>
        <c:delete val="1"/>
        <c:axPos val="b"/>
        <c:majorGridlines/>
        <c:majorTickMark val="out"/>
        <c:minorTickMark val="none"/>
        <c:tickLblPos val="nextTo"/>
        <c:crossAx val="161903680"/>
        <c:crosses val="autoZero"/>
        <c:auto val="1"/>
        <c:lblAlgn val="ctr"/>
        <c:lblOffset val="100"/>
        <c:tickMarkSkip val="13"/>
        <c:noMultiLvlLbl val="0"/>
      </c:catAx>
      <c:valAx>
        <c:axId val="161903680"/>
        <c:scaling>
          <c:orientation val="minMax"/>
          <c:max val="3"/>
          <c:min val="-3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89350912"/>
        <c:crosses val="autoZero"/>
        <c:crossBetween val="between"/>
      </c:valAx>
      <c:spPr>
        <a:ln>
          <a:solidFill>
            <a:schemeClr val="tx1">
              <a:tint val="75000"/>
              <a:shade val="95000"/>
              <a:satMod val="105000"/>
            </a:schemeClr>
          </a:solidFill>
        </a:ln>
      </c:spPr>
    </c:plotArea>
    <c:plotVisOnly val="1"/>
    <c:dispBlanksAs val="gap"/>
    <c:showDLblsOverMax val="0"/>
  </c:chart>
  <c:txPr>
    <a:bodyPr/>
    <a:lstStyle/>
    <a:p>
      <a:pPr>
        <a:defRPr sz="800"/>
      </a:pPr>
      <a:endParaRPr lang="de-DE"/>
    </a:p>
  </c:txPr>
  <c:printSettings>
    <c:headerFooter>
      <c:oddHeader>&amp;Z&amp;"Arial,Fett"Tachymeterprüfung gemäß DVW-Merkblatt (Vers. JU7)</c:oddHeader>
    </c:headerFooter>
    <c:pageMargins b="0.75" l="0.25" r="0.25" t="0.75" header="0.3" footer="0.3"/>
    <c:pageSetup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548041668049722E-2"/>
          <c:y val="0.22708941390100049"/>
          <c:w val="0.87825510659619799"/>
          <c:h val="0.6295799629408209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AnalyseJU!$N$4</c:f>
              <c:strCache>
                <c:ptCount val="1"/>
                <c:pt idx="0">
                  <c:v>c [mgon]</c:v>
                </c:pt>
              </c:strCache>
            </c:strRef>
          </c:tx>
          <c:spPr>
            <a:solidFill>
              <a:schemeClr val="bg1"/>
            </a:solidFill>
            <a:ln w="12700">
              <a:solidFill>
                <a:schemeClr val="accent1"/>
              </a:solidFill>
              <a:miter lim="800000"/>
            </a:ln>
          </c:spPr>
          <c:invertIfNegative val="0"/>
          <c:dPt>
            <c:idx val="3"/>
            <c:invertIfNegative val="0"/>
            <c:bubble3D val="0"/>
            <c:spPr>
              <a:noFill/>
              <a:ln w="12700">
                <a:solidFill>
                  <a:srgbClr val="00B050"/>
                </a:solidFill>
                <a:prstDash val="solid"/>
                <a:miter lim="800000"/>
              </a:ln>
            </c:spPr>
          </c:dPt>
          <c:dPt>
            <c:idx val="4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5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6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7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chemeClr val="accent1"/>
                </a:solidFill>
                <a:miter lim="800000"/>
              </a:ln>
            </c:spPr>
          </c:dPt>
          <c:dPt>
            <c:idx val="8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9"/>
            <c:invertIfNegative val="0"/>
            <c:bubble3D val="0"/>
            <c:spPr>
              <a:noFill/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0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11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16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7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18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19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20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chemeClr val="accent1"/>
                </a:solidFill>
                <a:miter lim="800000"/>
              </a:ln>
            </c:spPr>
          </c:dPt>
          <c:dPt>
            <c:idx val="21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22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23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24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29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0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31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32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3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chemeClr val="accent1"/>
                </a:solidFill>
                <a:miter lim="800000"/>
              </a:ln>
            </c:spPr>
          </c:dPt>
          <c:dPt>
            <c:idx val="34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35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6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37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val>
            <c:numRef>
              <c:f>AnalyseJU!$N$5:$N$42</c:f>
              <c:numCache>
                <c:formatCode>0.0</c:formatCode>
                <c:ptCount val="38"/>
                <c:pt idx="3">
                  <c:v>-0.77186301590614903</c:v>
                </c:pt>
                <c:pt idx="4">
                  <c:v>0.34492660367813066</c:v>
                </c:pt>
                <c:pt idx="5">
                  <c:v>-1.1358321468675214</c:v>
                </c:pt>
                <c:pt idx="9">
                  <c:v>0.59392137361236053</c:v>
                </c:pt>
                <c:pt idx="10">
                  <c:v>-1.544045368651048E-2</c:v>
                </c:pt>
                <c:pt idx="11">
                  <c:v>-0.38908276126270458</c:v>
                </c:pt>
                <c:pt idx="16">
                  <c:v>-2.4106711342000153</c:v>
                </c:pt>
                <c:pt idx="17">
                  <c:v>-2.0812045848259686</c:v>
                </c:pt>
                <c:pt idx="18">
                  <c:v>-3.0251654453579135</c:v>
                </c:pt>
                <c:pt idx="22">
                  <c:v>-1.986794070305109</c:v>
                </c:pt>
                <c:pt idx="23">
                  <c:v>-0.31414149761133103</c:v>
                </c:pt>
                <c:pt idx="24">
                  <c:v>-0.51432760731984217</c:v>
                </c:pt>
                <c:pt idx="29">
                  <c:v>-0.52579025347654351</c:v>
                </c:pt>
                <c:pt idx="30">
                  <c:v>-1.2627545154337838</c:v>
                </c:pt>
                <c:pt idx="31">
                  <c:v>-0.16969952533685273</c:v>
                </c:pt>
                <c:pt idx="35">
                  <c:v>-1.247208852021231</c:v>
                </c:pt>
                <c:pt idx="36">
                  <c:v>-0.28709402244508908</c:v>
                </c:pt>
                <c:pt idx="37">
                  <c:v>0.29890999413240138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9967360"/>
        <c:axId val="161904832"/>
      </c:barChart>
      <c:lineChart>
        <c:grouping val="standard"/>
        <c:varyColors val="0"/>
        <c:ser>
          <c:idx val="1"/>
          <c:order val="1"/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val>
            <c:numRef>
              <c:f>AnalyseJU!$U$5:$U$42</c:f>
              <c:numCache>
                <c:formatCode>0.0</c:formatCode>
                <c:ptCount val="38"/>
                <c:pt idx="0">
                  <c:v>-0.92008564202124277</c:v>
                </c:pt>
                <c:pt idx="1">
                  <c:v>-0.92008564202124277</c:v>
                </c:pt>
                <c:pt idx="2">
                  <c:v>-0.92008564202124277</c:v>
                </c:pt>
                <c:pt idx="3">
                  <c:v>-0.92008564202124277</c:v>
                </c:pt>
                <c:pt idx="4">
                  <c:v>-0.92008564202124277</c:v>
                </c:pt>
                <c:pt idx="5">
                  <c:v>-0.92008564202124277</c:v>
                </c:pt>
                <c:pt idx="6">
                  <c:v>-0.92008564202124277</c:v>
                </c:pt>
                <c:pt idx="7">
                  <c:v>-0.92008564202124277</c:v>
                </c:pt>
                <c:pt idx="8">
                  <c:v>-0.92008564202124277</c:v>
                </c:pt>
                <c:pt idx="9">
                  <c:v>-0.92008564202124277</c:v>
                </c:pt>
                <c:pt idx="10">
                  <c:v>-0.92008564202124277</c:v>
                </c:pt>
                <c:pt idx="11">
                  <c:v>-0.92008564202124277</c:v>
                </c:pt>
                <c:pt idx="12">
                  <c:v>-0.92008564202124277</c:v>
                </c:pt>
                <c:pt idx="13">
                  <c:v>-0.92008564202124277</c:v>
                </c:pt>
                <c:pt idx="14">
                  <c:v>-0.92008564202124277</c:v>
                </c:pt>
                <c:pt idx="15">
                  <c:v>-0.92008564202124277</c:v>
                </c:pt>
                <c:pt idx="16">
                  <c:v>-0.92008564202124277</c:v>
                </c:pt>
                <c:pt idx="17">
                  <c:v>-0.92008564202124277</c:v>
                </c:pt>
                <c:pt idx="18">
                  <c:v>-0.92008564202124277</c:v>
                </c:pt>
                <c:pt idx="19">
                  <c:v>-0.92008564202124277</c:v>
                </c:pt>
                <c:pt idx="20">
                  <c:v>-0.92008564202124277</c:v>
                </c:pt>
                <c:pt idx="21">
                  <c:v>-0.92008564202124277</c:v>
                </c:pt>
                <c:pt idx="22">
                  <c:v>-0.92008564202124277</c:v>
                </c:pt>
                <c:pt idx="23">
                  <c:v>-0.92008564202124277</c:v>
                </c:pt>
                <c:pt idx="24">
                  <c:v>-0.92008564202124277</c:v>
                </c:pt>
                <c:pt idx="25">
                  <c:v>-0.92008564202124277</c:v>
                </c:pt>
                <c:pt idx="26">
                  <c:v>-0.92008564202124277</c:v>
                </c:pt>
                <c:pt idx="27">
                  <c:v>-0.92008564202124277</c:v>
                </c:pt>
                <c:pt idx="28">
                  <c:v>-0.92008564202124277</c:v>
                </c:pt>
                <c:pt idx="29">
                  <c:v>-0.92008564202124277</c:v>
                </c:pt>
                <c:pt idx="30">
                  <c:v>-0.92008564202124277</c:v>
                </c:pt>
                <c:pt idx="31">
                  <c:v>-0.92008564202124277</c:v>
                </c:pt>
                <c:pt idx="32">
                  <c:v>-0.92008564202124277</c:v>
                </c:pt>
                <c:pt idx="33">
                  <c:v>-0.92008564202124277</c:v>
                </c:pt>
                <c:pt idx="34">
                  <c:v>-0.92008564202124277</c:v>
                </c:pt>
                <c:pt idx="35">
                  <c:v>-0.92008564202124277</c:v>
                </c:pt>
                <c:pt idx="36">
                  <c:v>-0.92008564202124277</c:v>
                </c:pt>
                <c:pt idx="37">
                  <c:v>-0.92008564202124277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967360"/>
        <c:axId val="161904832"/>
      </c:lineChart>
      <c:catAx>
        <c:axId val="189967360"/>
        <c:scaling>
          <c:orientation val="minMax"/>
        </c:scaling>
        <c:delete val="0"/>
        <c:axPos val="b"/>
        <c:majorGridlines/>
        <c:majorTickMark val="in"/>
        <c:minorTickMark val="none"/>
        <c:tickLblPos val="none"/>
        <c:crossAx val="161904832"/>
        <c:crosses val="autoZero"/>
        <c:auto val="1"/>
        <c:lblAlgn val="ctr"/>
        <c:lblOffset val="100"/>
        <c:tickMarkSkip val="13"/>
        <c:noMultiLvlLbl val="0"/>
      </c:catAx>
      <c:valAx>
        <c:axId val="161904832"/>
        <c:scaling>
          <c:orientation val="minMax"/>
          <c:max val="3"/>
          <c:min val="-3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89967360"/>
        <c:crosses val="autoZero"/>
        <c:crossBetween val="between"/>
      </c:valAx>
      <c:spPr>
        <a:ln>
          <a:solidFill>
            <a:schemeClr val="tx1">
              <a:tint val="75000"/>
              <a:shade val="95000"/>
              <a:satMod val="105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paperSize="9" orientation="portrait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000">
                <a:latin typeface="Arial" panose="020B0604020202020204" pitchFamily="34" charset="0"/>
                <a:cs typeface="Arial" panose="020B0604020202020204" pitchFamily="34" charset="0"/>
              </a:rPr>
              <a:t>Vertikale Restabweichung</a:t>
            </a:r>
            <a:r>
              <a:rPr lang="en-US" sz="1000" baseline="0">
                <a:latin typeface="Arial" panose="020B0604020202020204" pitchFamily="34" charset="0"/>
                <a:cs typeface="Arial" panose="020B0604020202020204" pitchFamily="34" charset="0"/>
              </a:rPr>
              <a:t> </a:t>
            </a:r>
            <a:r>
              <a:rPr lang="en-US" sz="1000">
                <a:latin typeface="Arial" panose="020B0604020202020204" pitchFamily="34" charset="0"/>
                <a:cs typeface="Arial" panose="020B0604020202020204" pitchFamily="34" charset="0"/>
              </a:rPr>
              <a:t>[mgon] gegenüber</a:t>
            </a:r>
            <a:r>
              <a:rPr lang="en-US" sz="1000" baseline="0">
                <a:latin typeface="Arial" panose="020B0604020202020204" pitchFamily="34" charset="0"/>
                <a:cs typeface="Arial" panose="020B0604020202020204" pitchFamily="34" charset="0"/>
              </a:rPr>
              <a:t> Standpunkt B</a:t>
            </a:r>
            <a:endParaRPr lang="en-US" sz="1000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6405074365704281E-2"/>
          <c:y val="0.33010425780110819"/>
          <c:w val="0.90303937007874013"/>
          <c:h val="0.55831000291630217"/>
        </c:manualLayout>
      </c:layout>
      <c:barChart>
        <c:barDir val="col"/>
        <c:grouping val="clustered"/>
        <c:varyColors val="0"/>
        <c:ser>
          <c:idx val="0"/>
          <c:order val="0"/>
          <c:spPr>
            <a:ln w="38100">
              <a:noFill/>
            </a:ln>
          </c:spPr>
          <c:invertIfNegative val="0"/>
          <c:dPt>
            <c:idx val="0"/>
            <c:invertIfNegative val="0"/>
            <c:bubble3D val="0"/>
            <c:spPr>
              <a:ln w="38100">
                <a:noFill/>
                <a:miter lim="800000"/>
              </a:ln>
            </c:spPr>
          </c:dPt>
          <c:dPt>
            <c:idx val="1"/>
            <c:invertIfNegative val="0"/>
            <c:bubble3D val="0"/>
            <c:spPr>
              <a:solidFill>
                <a:srgbClr val="7030A0"/>
              </a:solidFill>
              <a:ln w="38100">
                <a:noFill/>
                <a:miter lim="800000"/>
              </a:ln>
            </c:spPr>
          </c:dPt>
          <c:dPt>
            <c:idx val="2"/>
            <c:invertIfNegative val="0"/>
            <c:bubble3D val="0"/>
            <c:spPr>
              <a:ln w="38100">
                <a:noFill/>
                <a:miter lim="800000"/>
              </a:ln>
            </c:spPr>
          </c:dPt>
          <c:dPt>
            <c:idx val="3"/>
            <c:invertIfNegative val="0"/>
            <c:bubble3D val="0"/>
            <c:spPr>
              <a:solidFill>
                <a:srgbClr val="7030A0"/>
              </a:solidFill>
              <a:ln w="38100">
                <a:noFill/>
                <a:miter lim="800000"/>
              </a:ln>
            </c:spPr>
          </c:dPt>
          <c:val>
            <c:numRef>
              <c:f>(AnalyseJU!$J$85:$J$86,AnalyseJU!$J$89:$J$90)</c:f>
              <c:numCache>
                <c:formatCode>0.0</c:formatCode>
                <c:ptCount val="4"/>
                <c:pt idx="0">
                  <c:v>-2.6504119744182999</c:v>
                </c:pt>
                <c:pt idx="1">
                  <c:v>-1.7448591098032304</c:v>
                </c:pt>
                <c:pt idx="2">
                  <c:v>-3.6037527776143774</c:v>
                </c:pt>
                <c:pt idx="3">
                  <c:v>-2.9920848234035842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0"/>
        <c:axId val="190234112"/>
        <c:axId val="189612608"/>
      </c:barChart>
      <c:lineChart>
        <c:grouping val="standard"/>
        <c:varyColors val="0"/>
        <c:ser>
          <c:idx val="1"/>
          <c:order val="1"/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val>
            <c:numRef>
              <c:f>(AnalyseJU!$K$85:$K$86,AnalyseJU!$K$89:$K$90)</c:f>
              <c:numCache>
                <c:formatCode>0.0</c:formatCode>
                <c:ptCount val="4"/>
                <c:pt idx="0">
                  <c:v>-2.7477771713098731</c:v>
                </c:pt>
                <c:pt idx="1">
                  <c:v>-2.7477771713098731</c:v>
                </c:pt>
                <c:pt idx="2">
                  <c:v>-2.7477771713098731</c:v>
                </c:pt>
                <c:pt idx="3">
                  <c:v>-2.7477771713098731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0234112"/>
        <c:axId val="189612608"/>
      </c:lineChart>
      <c:catAx>
        <c:axId val="190234112"/>
        <c:scaling>
          <c:orientation val="minMax"/>
        </c:scaling>
        <c:delete val="1"/>
        <c:axPos val="b"/>
        <c:majorGridlines/>
        <c:majorTickMark val="out"/>
        <c:minorTickMark val="none"/>
        <c:tickLblPos val="nextTo"/>
        <c:crossAx val="189612608"/>
        <c:crosses val="autoZero"/>
        <c:auto val="1"/>
        <c:lblAlgn val="ctr"/>
        <c:lblOffset val="100"/>
        <c:tickMarkSkip val="11"/>
        <c:noMultiLvlLbl val="0"/>
      </c:catAx>
      <c:valAx>
        <c:axId val="189612608"/>
        <c:scaling>
          <c:orientation val="minMax"/>
          <c:max val="3"/>
          <c:min val="-3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190234112"/>
        <c:crosses val="autoZero"/>
        <c:crossBetween val="between"/>
        <c:majorUnit val="1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25" r="0.25" t="0.75" header="0.3" footer="0.3"/>
    <c:pageSetup orientation="portrait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9548041668049722E-2"/>
          <c:y val="0.22708941390100049"/>
          <c:w val="0.87825510659619799"/>
          <c:h val="0.6295799629408209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AnalyseJU!$P$4</c:f>
              <c:strCache>
                <c:ptCount val="1"/>
                <c:pt idx="0">
                  <c:v>i [mgon]</c:v>
                </c:pt>
              </c:strCache>
            </c:strRef>
          </c:tx>
          <c:spPr>
            <a:solidFill>
              <a:schemeClr val="bg1"/>
            </a:solidFill>
            <a:ln w="12700">
              <a:solidFill>
                <a:schemeClr val="accent1"/>
              </a:solidFill>
              <a:miter lim="800000"/>
            </a:ln>
          </c:spPr>
          <c:invertIfNegative val="0"/>
          <c:dPt>
            <c:idx val="3"/>
            <c:invertIfNegative val="0"/>
            <c:bubble3D val="0"/>
            <c:spPr>
              <a:noFill/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4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5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6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7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chemeClr val="accent1"/>
                </a:solidFill>
                <a:miter lim="800000"/>
              </a:ln>
            </c:spPr>
          </c:dPt>
          <c:dPt>
            <c:idx val="8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9"/>
            <c:invertIfNegative val="0"/>
            <c:bubble3D val="0"/>
            <c:spPr>
              <a:noFill/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0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11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16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7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18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19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20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chemeClr val="accent1"/>
                </a:solidFill>
                <a:miter lim="800000"/>
              </a:ln>
            </c:spPr>
          </c:dPt>
          <c:dPt>
            <c:idx val="21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22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23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24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29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0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31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32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3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chemeClr val="accent1"/>
                </a:solidFill>
                <a:miter lim="800000"/>
              </a:ln>
            </c:spPr>
          </c:dPt>
          <c:dPt>
            <c:idx val="34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35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6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37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val>
            <c:numRef>
              <c:f>AnalyseJU!$P$5:$P$42</c:f>
              <c:numCache>
                <c:formatCode>0.0</c:formatCode>
                <c:ptCount val="38"/>
                <c:pt idx="3">
                  <c:v>-0.53005000224715104</c:v>
                </c:pt>
                <c:pt idx="4">
                  <c:v>-1.8870251122962145</c:v>
                </c:pt>
                <c:pt idx="5">
                  <c:v>-2.1987995247059189</c:v>
                </c:pt>
                <c:pt idx="9">
                  <c:v>-0.34583503400398286</c:v>
                </c:pt>
                <c:pt idx="10">
                  <c:v>-1.3229454040128985</c:v>
                </c:pt>
                <c:pt idx="11">
                  <c:v>-1.9129438462428539</c:v>
                </c:pt>
                <c:pt idx="16">
                  <c:v>-1.2645457143491967</c:v>
                </c:pt>
                <c:pt idx="17">
                  <c:v>-2.5754955473686891</c:v>
                </c:pt>
                <c:pt idx="18">
                  <c:v>-1.5929483670689137</c:v>
                </c:pt>
                <c:pt idx="22">
                  <c:v>-1.5834105481147276</c:v>
                </c:pt>
                <c:pt idx="23">
                  <c:v>-2.2334424653749352</c:v>
                </c:pt>
                <c:pt idx="24">
                  <c:v>-1.3200407507980572</c:v>
                </c:pt>
                <c:pt idx="29">
                  <c:v>-0.78837751620142171</c:v>
                </c:pt>
                <c:pt idx="30">
                  <c:v>-0.97086912071375764</c:v>
                </c:pt>
                <c:pt idx="31">
                  <c:v>-1.0347646822737033</c:v>
                </c:pt>
                <c:pt idx="35">
                  <c:v>-0.32289968553556037</c:v>
                </c:pt>
                <c:pt idx="36">
                  <c:v>-0.98404851982536456</c:v>
                </c:pt>
                <c:pt idx="37">
                  <c:v>-1.525961981442947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9748224"/>
        <c:axId val="189614336"/>
      </c:barChart>
      <c:lineChart>
        <c:grouping val="standard"/>
        <c:varyColors val="0"/>
        <c:ser>
          <c:idx val="1"/>
          <c:order val="1"/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val>
            <c:numRef>
              <c:f>AnalyseJU!$V$5:$V$42</c:f>
              <c:numCache>
                <c:formatCode>0.0</c:formatCode>
                <c:ptCount val="38"/>
                <c:pt idx="0">
                  <c:v>-1.4699074241453225</c:v>
                </c:pt>
                <c:pt idx="1">
                  <c:v>-1.4699074241453225</c:v>
                </c:pt>
                <c:pt idx="2">
                  <c:v>-1.4699074241453225</c:v>
                </c:pt>
                <c:pt idx="3">
                  <c:v>-1.4699074241453225</c:v>
                </c:pt>
                <c:pt idx="4">
                  <c:v>-1.4699074241453225</c:v>
                </c:pt>
                <c:pt idx="5">
                  <c:v>-1.4699074241453225</c:v>
                </c:pt>
                <c:pt idx="6">
                  <c:v>-1.4699074241453225</c:v>
                </c:pt>
                <c:pt idx="7">
                  <c:v>-1.4699074241453225</c:v>
                </c:pt>
                <c:pt idx="8">
                  <c:v>-1.4699074241453225</c:v>
                </c:pt>
                <c:pt idx="9">
                  <c:v>-1.4699074241453225</c:v>
                </c:pt>
                <c:pt idx="10">
                  <c:v>-1.4699074241453225</c:v>
                </c:pt>
                <c:pt idx="11">
                  <c:v>-1.4699074241453225</c:v>
                </c:pt>
                <c:pt idx="12">
                  <c:v>-1.4699074241453225</c:v>
                </c:pt>
                <c:pt idx="13">
                  <c:v>-1.4699074241453225</c:v>
                </c:pt>
                <c:pt idx="14">
                  <c:v>-1.4699074241453225</c:v>
                </c:pt>
                <c:pt idx="15">
                  <c:v>-1.4699074241453225</c:v>
                </c:pt>
                <c:pt idx="16">
                  <c:v>-1.4699074241453225</c:v>
                </c:pt>
                <c:pt idx="17">
                  <c:v>-1.4699074241453225</c:v>
                </c:pt>
                <c:pt idx="18">
                  <c:v>-1.4699074241453225</c:v>
                </c:pt>
                <c:pt idx="19">
                  <c:v>-1.4699074241453225</c:v>
                </c:pt>
                <c:pt idx="20">
                  <c:v>-1.4699074241453225</c:v>
                </c:pt>
                <c:pt idx="21">
                  <c:v>-1.4699074241453225</c:v>
                </c:pt>
                <c:pt idx="22">
                  <c:v>-1.4699074241453225</c:v>
                </c:pt>
                <c:pt idx="23">
                  <c:v>-1.4699074241453225</c:v>
                </c:pt>
                <c:pt idx="24">
                  <c:v>-1.4699074241453225</c:v>
                </c:pt>
                <c:pt idx="25">
                  <c:v>-1.4699074241453225</c:v>
                </c:pt>
                <c:pt idx="26">
                  <c:v>-1.4699074241453225</c:v>
                </c:pt>
                <c:pt idx="27">
                  <c:v>-1.4699074241453225</c:v>
                </c:pt>
                <c:pt idx="28">
                  <c:v>-1.4699074241453225</c:v>
                </c:pt>
                <c:pt idx="29">
                  <c:v>-1.4699074241453225</c:v>
                </c:pt>
                <c:pt idx="30">
                  <c:v>-1.4699074241453225</c:v>
                </c:pt>
                <c:pt idx="31">
                  <c:v>-1.4699074241453225</c:v>
                </c:pt>
                <c:pt idx="32">
                  <c:v>-1.4699074241453225</c:v>
                </c:pt>
                <c:pt idx="33">
                  <c:v>-1.4699074241453225</c:v>
                </c:pt>
                <c:pt idx="34">
                  <c:v>-1.4699074241453225</c:v>
                </c:pt>
                <c:pt idx="35">
                  <c:v>-1.4699074241453225</c:v>
                </c:pt>
                <c:pt idx="36">
                  <c:v>-1.4699074241453225</c:v>
                </c:pt>
                <c:pt idx="37">
                  <c:v>-1.4699074241453225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748224"/>
        <c:axId val="189614336"/>
      </c:lineChart>
      <c:catAx>
        <c:axId val="189748224"/>
        <c:scaling>
          <c:orientation val="minMax"/>
        </c:scaling>
        <c:delete val="0"/>
        <c:axPos val="b"/>
        <c:majorGridlines/>
        <c:majorTickMark val="in"/>
        <c:minorTickMark val="none"/>
        <c:tickLblPos val="none"/>
        <c:crossAx val="189614336"/>
        <c:crosses val="autoZero"/>
        <c:auto val="1"/>
        <c:lblAlgn val="ctr"/>
        <c:lblOffset val="100"/>
        <c:tickMarkSkip val="13"/>
        <c:noMultiLvlLbl val="0"/>
      </c:catAx>
      <c:valAx>
        <c:axId val="189614336"/>
        <c:scaling>
          <c:orientation val="minMax"/>
          <c:max val="3"/>
          <c:min val="-3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 sz="8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89748224"/>
        <c:crosses val="autoZero"/>
        <c:crossBetween val="between"/>
      </c:valAx>
      <c:spPr>
        <a:ln>
          <a:solidFill>
            <a:schemeClr val="tx1">
              <a:tint val="75000"/>
              <a:shade val="95000"/>
              <a:satMod val="105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 paperSize="9" orientation="portrait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9634111440857826E-2"/>
          <c:y val="0.22258129192184312"/>
          <c:w val="0.89950796373498954"/>
          <c:h val="0.6226797916684362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AnalyseJU!$M$4</c:f>
              <c:strCache>
                <c:ptCount val="1"/>
                <c:pt idx="0">
                  <c:v>aV[mgon]</c:v>
                </c:pt>
              </c:strCache>
            </c:strRef>
          </c:tx>
          <c:spPr>
            <a:solidFill>
              <a:schemeClr val="bg1"/>
            </a:solidFill>
            <a:ln w="12700">
              <a:solidFill>
                <a:schemeClr val="accent1"/>
              </a:solidFill>
              <a:miter lim="800000"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2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3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4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5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6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7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8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9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0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11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13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4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15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16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17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18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19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20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21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22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23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24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26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27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28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29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0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31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32"/>
            <c:invertIfNegative val="0"/>
            <c:bubble3D val="0"/>
            <c:spPr>
              <a:solidFill>
                <a:srgbClr val="00B050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3"/>
            <c:invertIfNegative val="0"/>
            <c:bubble3D val="0"/>
            <c:spPr>
              <a:solidFill>
                <a:srgbClr val="0070C0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34"/>
            <c:invertIfNegative val="0"/>
            <c:bubble3D val="0"/>
            <c:spPr>
              <a:solidFill>
                <a:srgbClr val="7030A0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dPt>
            <c:idx val="35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B050"/>
                </a:solidFill>
                <a:miter lim="800000"/>
              </a:ln>
            </c:spPr>
          </c:dPt>
          <c:dPt>
            <c:idx val="36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0070C0"/>
                </a:solidFill>
                <a:miter lim="800000"/>
              </a:ln>
            </c:spPr>
          </c:dPt>
          <c:dPt>
            <c:idx val="37"/>
            <c:invertIfNegative val="0"/>
            <c:bubble3D val="0"/>
            <c:spPr>
              <a:solidFill>
                <a:schemeClr val="bg1"/>
              </a:solidFill>
              <a:ln w="12700">
                <a:solidFill>
                  <a:srgbClr val="7030A0"/>
                </a:solidFill>
                <a:miter lim="800000"/>
              </a:ln>
            </c:spPr>
          </c:dPt>
          <c:val>
            <c:numRef>
              <c:f>AnalyseJU!$M$5:$M$42</c:f>
              <c:numCache>
                <c:formatCode>0.0</c:formatCode>
                <c:ptCount val="38"/>
                <c:pt idx="0">
                  <c:v>0.37572482750647396</c:v>
                </c:pt>
                <c:pt idx="1">
                  <c:v>0.16333982517835466</c:v>
                </c:pt>
                <c:pt idx="2">
                  <c:v>0.10215589735196318</c:v>
                </c:pt>
                <c:pt idx="6">
                  <c:v>-0.37572482750647396</c:v>
                </c:pt>
                <c:pt idx="7">
                  <c:v>-0.16333982517835466</c:v>
                </c:pt>
                <c:pt idx="8">
                  <c:v>-0.10215589733775232</c:v>
                </c:pt>
                <c:pt idx="13">
                  <c:v>2.3128462331101218E-2</c:v>
                </c:pt>
                <c:pt idx="14">
                  <c:v>5.8550134696133682E-3</c:v>
                </c:pt>
                <c:pt idx="15">
                  <c:v>-8.216346029144006E-2</c:v>
                </c:pt>
                <c:pt idx="19">
                  <c:v>-2.3128462345312073E-2</c:v>
                </c:pt>
                <c:pt idx="20">
                  <c:v>-5.8550134696133682E-3</c:v>
                </c:pt>
                <c:pt idx="21">
                  <c:v>8.2163460277229206E-2</c:v>
                </c:pt>
                <c:pt idx="26">
                  <c:v>0.20437792549898859</c:v>
                </c:pt>
                <c:pt idx="27">
                  <c:v>0.44572496972250519</c:v>
                </c:pt>
                <c:pt idx="28">
                  <c:v>4.5277090706008494E-2</c:v>
                </c:pt>
                <c:pt idx="32">
                  <c:v>-0.20437792548477773</c:v>
                </c:pt>
                <c:pt idx="33">
                  <c:v>-0.44572496970829434</c:v>
                </c:pt>
                <c:pt idx="34">
                  <c:v>-4.5277090706008494E-2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0706176"/>
        <c:axId val="189616064"/>
      </c:barChart>
      <c:lineChart>
        <c:grouping val="standard"/>
        <c:varyColors val="0"/>
        <c:ser>
          <c:idx val="1"/>
          <c:order val="1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AnalyseJU!$S$5:$S$42</c:f>
              <c:numCache>
                <c:formatCode>0.0</c:formatCode>
                <c:ptCount val="38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</c:numCache>
            </c:numRef>
          </c:val>
          <c:smooth val="0"/>
        </c:ser>
        <c:ser>
          <c:idx val="2"/>
          <c:order val="2"/>
          <c:spPr>
            <a:ln w="19050">
              <a:solidFill>
                <a:srgbClr val="FF0000"/>
              </a:solidFill>
            </a:ln>
          </c:spPr>
          <c:marker>
            <c:symbol val="none"/>
          </c:marker>
          <c:val>
            <c:numRef>
              <c:f>AnalyseJU!$T$5:$T$42</c:f>
              <c:numCache>
                <c:formatCode>0.0</c:formatCode>
                <c:ptCount val="38"/>
                <c:pt idx="0">
                  <c:v>-2</c:v>
                </c:pt>
                <c:pt idx="1">
                  <c:v>-2</c:v>
                </c:pt>
                <c:pt idx="2">
                  <c:v>-2</c:v>
                </c:pt>
                <c:pt idx="3">
                  <c:v>-2</c:v>
                </c:pt>
                <c:pt idx="4">
                  <c:v>-2</c:v>
                </c:pt>
                <c:pt idx="5">
                  <c:v>-2</c:v>
                </c:pt>
                <c:pt idx="6">
                  <c:v>-2</c:v>
                </c:pt>
                <c:pt idx="7">
                  <c:v>-2</c:v>
                </c:pt>
                <c:pt idx="8">
                  <c:v>-2</c:v>
                </c:pt>
                <c:pt idx="9">
                  <c:v>-2</c:v>
                </c:pt>
                <c:pt idx="10">
                  <c:v>-2</c:v>
                </c:pt>
                <c:pt idx="11">
                  <c:v>-2</c:v>
                </c:pt>
                <c:pt idx="12">
                  <c:v>-2</c:v>
                </c:pt>
                <c:pt idx="13">
                  <c:v>-2</c:v>
                </c:pt>
                <c:pt idx="14">
                  <c:v>-2</c:v>
                </c:pt>
                <c:pt idx="15">
                  <c:v>-2</c:v>
                </c:pt>
                <c:pt idx="16">
                  <c:v>-2</c:v>
                </c:pt>
                <c:pt idx="17">
                  <c:v>-2</c:v>
                </c:pt>
                <c:pt idx="18">
                  <c:v>-2</c:v>
                </c:pt>
                <c:pt idx="19">
                  <c:v>-2</c:v>
                </c:pt>
                <c:pt idx="20">
                  <c:v>-2</c:v>
                </c:pt>
                <c:pt idx="21">
                  <c:v>-2</c:v>
                </c:pt>
                <c:pt idx="22">
                  <c:v>-2</c:v>
                </c:pt>
                <c:pt idx="23">
                  <c:v>-2</c:v>
                </c:pt>
                <c:pt idx="24">
                  <c:v>-2</c:v>
                </c:pt>
                <c:pt idx="25">
                  <c:v>-2</c:v>
                </c:pt>
                <c:pt idx="26">
                  <c:v>-2</c:v>
                </c:pt>
                <c:pt idx="27">
                  <c:v>-2</c:v>
                </c:pt>
                <c:pt idx="28">
                  <c:v>-2</c:v>
                </c:pt>
                <c:pt idx="29">
                  <c:v>-2</c:v>
                </c:pt>
                <c:pt idx="30">
                  <c:v>-2</c:v>
                </c:pt>
                <c:pt idx="31">
                  <c:v>-2</c:v>
                </c:pt>
                <c:pt idx="32">
                  <c:v>-2</c:v>
                </c:pt>
                <c:pt idx="33">
                  <c:v>-2</c:v>
                </c:pt>
                <c:pt idx="34">
                  <c:v>-2</c:v>
                </c:pt>
                <c:pt idx="35">
                  <c:v>-2</c:v>
                </c:pt>
                <c:pt idx="36">
                  <c:v>-2</c:v>
                </c:pt>
                <c:pt idx="37">
                  <c:v>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0706176"/>
        <c:axId val="189616064"/>
      </c:lineChart>
      <c:catAx>
        <c:axId val="190706176"/>
        <c:scaling>
          <c:orientation val="minMax"/>
        </c:scaling>
        <c:delete val="1"/>
        <c:axPos val="b"/>
        <c:majorGridlines/>
        <c:majorTickMark val="out"/>
        <c:minorTickMark val="none"/>
        <c:tickLblPos val="nextTo"/>
        <c:crossAx val="189616064"/>
        <c:crosses val="autoZero"/>
        <c:auto val="1"/>
        <c:lblAlgn val="ctr"/>
        <c:lblOffset val="100"/>
        <c:tickMarkSkip val="13"/>
        <c:noMultiLvlLbl val="0"/>
      </c:catAx>
      <c:valAx>
        <c:axId val="189616064"/>
        <c:scaling>
          <c:orientation val="minMax"/>
          <c:max val="3"/>
          <c:min val="-3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de-DE"/>
          </a:p>
        </c:txPr>
        <c:crossAx val="190706176"/>
        <c:crosses val="autoZero"/>
        <c:crossBetween val="between"/>
      </c:valAx>
      <c:spPr>
        <a:ln>
          <a:solidFill>
            <a:schemeClr val="tx1">
              <a:tint val="75000"/>
              <a:shade val="95000"/>
              <a:satMod val="105000"/>
            </a:schemeClr>
          </a:solidFill>
        </a:ln>
      </c:spPr>
    </c:plotArea>
    <c:plotVisOnly val="1"/>
    <c:dispBlanksAs val="gap"/>
    <c:showDLblsOverMax val="0"/>
  </c:chart>
  <c:txPr>
    <a:bodyPr/>
    <a:lstStyle/>
    <a:p>
      <a:pPr>
        <a:defRPr sz="800"/>
      </a:pPr>
      <a:endParaRPr lang="de-DE"/>
    </a:p>
  </c:txPr>
  <c:printSettings>
    <c:headerFooter>
      <c:oddHeader>&amp;Z&amp;"Arial,Fett"Tachymeterprüfung gemäß DVW-Merkblatt (Vers. JU7)</c:oddHeader>
    </c:headerFooter>
    <c:pageMargins b="0.75" l="0.25" r="0.25" t="0.75" header="0.3" footer="0.3"/>
    <c:pageSetup orientation="portrait"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 sz="1000" b="1" i="0" baseline="0">
                <a:effectLst/>
              </a:rPr>
              <a:t>½ Abweichungen der Dreiecksseiten [mm] gegenüber Standpunkt A</a:t>
            </a:r>
            <a:endParaRPr lang="de-DE" sz="1000">
              <a:effectLst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7.8406733788592073E-2"/>
          <c:y val="0.32385926936000281"/>
          <c:w val="0.90303937007874013"/>
          <c:h val="0.55831000291630217"/>
        </c:manualLayout>
      </c:layout>
      <c:barChart>
        <c:barDir val="col"/>
        <c:grouping val="clustered"/>
        <c:varyColors val="0"/>
        <c:ser>
          <c:idx val="0"/>
          <c:order val="0"/>
          <c:spPr>
            <a:ln w="38100">
              <a:noFill/>
            </a:ln>
          </c:spPr>
          <c:invertIfNegative val="0"/>
          <c:dPt>
            <c:idx val="0"/>
            <c:invertIfNegative val="0"/>
            <c:bubble3D val="0"/>
            <c:spPr>
              <a:ln w="38100">
                <a:noFill/>
                <a:miter lim="800000"/>
              </a:ln>
            </c:spPr>
          </c:dPt>
          <c:dPt>
            <c:idx val="1"/>
            <c:invertIfNegative val="0"/>
            <c:bubble3D val="0"/>
            <c:spPr>
              <a:solidFill>
                <a:srgbClr val="7030A0"/>
              </a:solidFill>
              <a:ln w="38100">
                <a:noFill/>
                <a:miter lim="800000"/>
              </a:ln>
            </c:spPr>
          </c:dPt>
          <c:dPt>
            <c:idx val="2"/>
            <c:invertIfNegative val="0"/>
            <c:bubble3D val="0"/>
            <c:spPr>
              <a:ln w="38100">
                <a:noFill/>
                <a:miter lim="800000"/>
              </a:ln>
            </c:spPr>
          </c:dPt>
          <c:dPt>
            <c:idx val="3"/>
            <c:invertIfNegative val="0"/>
            <c:bubble3D val="0"/>
            <c:spPr>
              <a:solidFill>
                <a:srgbClr val="7030A0"/>
              </a:solidFill>
              <a:ln w="38100">
                <a:noFill/>
                <a:miter lim="800000"/>
              </a:ln>
            </c:spPr>
          </c:dPt>
          <c:val>
            <c:numRef>
              <c:f>(AnalyseJU!$E$68:$E$69,AnalyseJU!$E$72:$E$73)</c:f>
              <c:numCache>
                <c:formatCode>0.0</c:formatCode>
                <c:ptCount val="4"/>
                <c:pt idx="0">
                  <c:v>0.47147631848787341</c:v>
                </c:pt>
                <c:pt idx="1">
                  <c:v>0.54723781745025235</c:v>
                </c:pt>
                <c:pt idx="2">
                  <c:v>0.43580962815781277</c:v>
                </c:pt>
                <c:pt idx="3">
                  <c:v>0.51431140732915992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0"/>
        <c:axId val="190379520"/>
        <c:axId val="189617792"/>
      </c:barChart>
      <c:lineChart>
        <c:grouping val="standard"/>
        <c:varyColors val="0"/>
        <c:ser>
          <c:idx val="1"/>
          <c:order val="1"/>
          <c:spPr>
            <a:ln w="1905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val>
            <c:numRef>
              <c:f>(AnalyseJU!$F$68:$F$69,AnalyseJU!$F$72:$F$73)</c:f>
              <c:numCache>
                <c:formatCode>0.0</c:formatCode>
                <c:ptCount val="4"/>
                <c:pt idx="0">
                  <c:v>0.49220879285627461</c:v>
                </c:pt>
                <c:pt idx="1">
                  <c:v>0.49220879285627461</c:v>
                </c:pt>
                <c:pt idx="2">
                  <c:v>0.49220879285627461</c:v>
                </c:pt>
                <c:pt idx="3">
                  <c:v>0.49220879285627461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0379520"/>
        <c:axId val="189617792"/>
      </c:lineChart>
      <c:catAx>
        <c:axId val="190379520"/>
        <c:scaling>
          <c:orientation val="minMax"/>
        </c:scaling>
        <c:delete val="1"/>
        <c:axPos val="b"/>
        <c:majorGridlines/>
        <c:majorTickMark val="out"/>
        <c:minorTickMark val="none"/>
        <c:tickLblPos val="nextTo"/>
        <c:crossAx val="189617792"/>
        <c:crosses val="autoZero"/>
        <c:auto val="1"/>
        <c:lblAlgn val="ctr"/>
        <c:lblOffset val="100"/>
        <c:tickMarkSkip val="11"/>
        <c:noMultiLvlLbl val="0"/>
      </c:catAx>
      <c:valAx>
        <c:axId val="189617792"/>
        <c:scaling>
          <c:orientation val="minMax"/>
          <c:max val="3"/>
          <c:min val="-3"/>
        </c:scaling>
        <c:delete val="0"/>
        <c:axPos val="l"/>
        <c:majorGridlines/>
        <c:numFmt formatCode="0" sourceLinked="0"/>
        <c:majorTickMark val="out"/>
        <c:minorTickMark val="none"/>
        <c:tickLblPos val="nextTo"/>
        <c:crossAx val="190379520"/>
        <c:crosses val="autoZero"/>
        <c:crossBetween val="between"/>
        <c:majorUnit val="1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printSettings>
    <c:headerFooter/>
    <c:pageMargins b="0.75" l="0.25" r="0.25" t="0.75" header="0.3" footer="0.3"/>
    <c:pageSetup orientation="portrait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image" Target="../media/image1.jpg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85726</xdr:colOff>
      <xdr:row>49</xdr:row>
      <xdr:rowOff>61912</xdr:rowOff>
    </xdr:from>
    <xdr:to>
      <xdr:col>7</xdr:col>
      <xdr:colOff>728664</xdr:colOff>
      <xdr:row>60</xdr:row>
      <xdr:rowOff>85726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80962</xdr:colOff>
      <xdr:row>49</xdr:row>
      <xdr:rowOff>71437</xdr:rowOff>
    </xdr:from>
    <xdr:to>
      <xdr:col>3</xdr:col>
      <xdr:colOff>719138</xdr:colOff>
      <xdr:row>60</xdr:row>
      <xdr:rowOff>95250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85727</xdr:colOff>
      <xdr:row>44</xdr:row>
      <xdr:rowOff>128587</xdr:rowOff>
    </xdr:from>
    <xdr:to>
      <xdr:col>7</xdr:col>
      <xdr:colOff>728663</xdr:colOff>
      <xdr:row>48</xdr:row>
      <xdr:rowOff>104775</xdr:rowOff>
    </xdr:to>
    <xdr:sp macro="" textlink="">
      <xdr:nvSpPr>
        <xdr:cNvPr id="2" name="Textfeld 1"/>
        <xdr:cNvSpPr txBox="1"/>
      </xdr:nvSpPr>
      <xdr:spPr>
        <a:xfrm>
          <a:off x="85727" y="7796212"/>
          <a:ext cx="5976936" cy="623888"/>
        </a:xfrm>
        <a:prstGeom prst="rect">
          <a:avLst/>
        </a:prstGeom>
        <a:solidFill>
          <a:schemeClr val="lt1"/>
        </a:solidFill>
        <a:ln w="9525" cmpd="sng">
          <a:solidFill>
            <a:schemeClr val="bg1">
              <a:lumMod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000" b="1">
              <a:latin typeface="Arial" panose="020B0604020202020204" pitchFamily="34" charset="0"/>
              <a:cs typeface="Arial" panose="020B0604020202020204" pitchFamily="34" charset="0"/>
            </a:rPr>
            <a:t>Legende:</a:t>
          </a:r>
        </a:p>
        <a:p>
          <a:endParaRPr lang="de-DE" sz="1000" b="1"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de-DE" sz="1000">
              <a:solidFill>
                <a:srgbClr val="00B050"/>
              </a:solidFill>
              <a:latin typeface="Arial" panose="020B0604020202020204" pitchFamily="34" charset="0"/>
              <a:cs typeface="Arial" panose="020B0604020202020204" pitchFamily="34" charset="0"/>
            </a:rPr>
            <a:t> ▌Ziel</a:t>
          </a:r>
          <a:r>
            <a:rPr lang="de-DE" sz="1000" baseline="0">
              <a:solidFill>
                <a:srgbClr val="00B050"/>
              </a:solidFill>
              <a:latin typeface="Arial" panose="020B0604020202020204" pitchFamily="34" charset="0"/>
              <a:cs typeface="Arial" panose="020B0604020202020204" pitchFamily="34" charset="0"/>
            </a:rPr>
            <a:t> 1</a:t>
          </a:r>
          <a:r>
            <a:rPr lang="de-DE" sz="1000" baseline="0">
              <a:latin typeface="Arial" panose="020B0604020202020204" pitchFamily="34" charset="0"/>
              <a:cs typeface="Arial" panose="020B0604020202020204" pitchFamily="34" charset="0"/>
            </a:rPr>
            <a:t>  </a:t>
          </a:r>
          <a:r>
            <a:rPr lang="de-DE" sz="1000" baseline="0">
              <a:solidFill>
                <a:srgbClr val="0070C0"/>
              </a:solidFill>
              <a:latin typeface="Arial" panose="020B0604020202020204" pitchFamily="34" charset="0"/>
              <a:cs typeface="Arial" panose="020B0604020202020204" pitchFamily="34" charset="0"/>
            </a:rPr>
            <a:t>▌Ziel 2  </a:t>
          </a:r>
          <a:r>
            <a:rPr lang="de-DE" sz="1000" baseline="0">
              <a:solidFill>
                <a:srgbClr val="7030A0"/>
              </a:solidFill>
              <a:latin typeface="Arial" panose="020B0604020202020204" pitchFamily="34" charset="0"/>
              <a:cs typeface="Arial" panose="020B0604020202020204" pitchFamily="34" charset="0"/>
            </a:rPr>
            <a:t>▌Ziel 3  </a:t>
          </a:r>
          <a:r>
            <a:rPr lang="de-DE" sz="1000" baseline="0">
              <a:solidFill>
                <a:schemeClr val="bg1">
                  <a:lumMod val="50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  </a:t>
          </a:r>
          <a:r>
            <a:rPr lang="de-DE" sz="1000" baseline="0">
              <a:latin typeface="Arial" panose="020B0604020202020204" pitchFamily="34" charset="0"/>
              <a:cs typeface="Arial" panose="020B0604020202020204" pitchFamily="34" charset="0"/>
            </a:rPr>
            <a:t>S: Satz Nr.  </a:t>
          </a:r>
          <a:endParaRPr lang="de-DE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57150</xdr:colOff>
      <xdr:row>73</xdr:row>
      <xdr:rowOff>23813</xdr:rowOff>
    </xdr:from>
    <xdr:to>
      <xdr:col>3</xdr:col>
      <xdr:colOff>719138</xdr:colOff>
      <xdr:row>85</xdr:row>
      <xdr:rowOff>114300</xdr:rowOff>
    </xdr:to>
    <xdr:graphicFrame macro="">
      <xdr:nvGraphicFramePr>
        <xdr:cNvPr id="29" name="Diagramm 2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90487</xdr:colOff>
      <xdr:row>61</xdr:row>
      <xdr:rowOff>14287</xdr:rowOff>
    </xdr:from>
    <xdr:to>
      <xdr:col>3</xdr:col>
      <xdr:colOff>714375</xdr:colOff>
      <xdr:row>72</xdr:row>
      <xdr:rowOff>38100</xdr:rowOff>
    </xdr:to>
    <xdr:graphicFrame macro="">
      <xdr:nvGraphicFramePr>
        <xdr:cNvPr id="11" name="Diagramm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85725</xdr:colOff>
      <xdr:row>61</xdr:row>
      <xdr:rowOff>19050</xdr:rowOff>
    </xdr:from>
    <xdr:to>
      <xdr:col>7</xdr:col>
      <xdr:colOff>723901</xdr:colOff>
      <xdr:row>72</xdr:row>
      <xdr:rowOff>42864</xdr:rowOff>
    </xdr:to>
    <xdr:graphicFrame macro="">
      <xdr:nvGraphicFramePr>
        <xdr:cNvPr id="12" name="Diagramm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66675</xdr:colOff>
      <xdr:row>73</xdr:row>
      <xdr:rowOff>19050</xdr:rowOff>
    </xdr:from>
    <xdr:to>
      <xdr:col>7</xdr:col>
      <xdr:colOff>728663</xdr:colOff>
      <xdr:row>85</xdr:row>
      <xdr:rowOff>109537</xdr:rowOff>
    </xdr:to>
    <xdr:graphicFrame macro="">
      <xdr:nvGraphicFramePr>
        <xdr:cNvPr id="13" name="Diagramm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261938</xdr:colOff>
      <xdr:row>87</xdr:row>
      <xdr:rowOff>109538</xdr:rowOff>
    </xdr:from>
    <xdr:to>
      <xdr:col>7</xdr:col>
      <xdr:colOff>106490</xdr:colOff>
      <xdr:row>101</xdr:row>
      <xdr:rowOff>98108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2038" y="16530638"/>
          <a:ext cx="4645152" cy="2255520"/>
        </a:xfrm>
        <a:prstGeom prst="rect">
          <a:avLst/>
        </a:prstGeom>
      </xdr:spPr>
    </xdr:pic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0.10605</cdr:x>
      <cdr:y>0.12269</cdr:y>
    </cdr:from>
    <cdr:to>
      <cdr:x>0.36202</cdr:x>
      <cdr:y>0.22165</cdr:y>
    </cdr:to>
    <cdr:sp macro="" textlink="">
      <cdr:nvSpPr>
        <cdr:cNvPr id="18" name="Textfeld 1"/>
        <cdr:cNvSpPr txBox="1"/>
      </cdr:nvSpPr>
      <cdr:spPr>
        <a:xfrm xmlns:a="http://schemas.openxmlformats.org/drawingml/2006/main">
          <a:off x="322735" y="221454"/>
          <a:ext cx="778978" cy="1786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A</a:t>
          </a:r>
        </a:p>
      </cdr:txBody>
    </cdr:sp>
  </cdr:relSizeAnchor>
  <cdr:relSizeAnchor xmlns:cdr="http://schemas.openxmlformats.org/drawingml/2006/chartDrawing">
    <cdr:from>
      <cdr:x>0.66817</cdr:x>
      <cdr:y>0.19954</cdr:y>
    </cdr:from>
    <cdr:to>
      <cdr:x>0.97181</cdr:x>
      <cdr:y>0.29156</cdr:y>
    </cdr:to>
    <cdr:sp macro="" textlink="">
      <cdr:nvSpPr>
        <cdr:cNvPr id="35" name="Textfeld 1"/>
        <cdr:cNvSpPr txBox="1"/>
      </cdr:nvSpPr>
      <cdr:spPr>
        <a:xfrm xmlns:a="http://schemas.openxmlformats.org/drawingml/2006/main">
          <a:off x="2033400" y="360168"/>
          <a:ext cx="924049" cy="1660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Vorgabe </a:t>
          </a:r>
          <a:r>
            <a:rPr lang="el-GR" sz="800" b="1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σ</a:t>
          </a:r>
          <a:r>
            <a:rPr lang="de-DE" sz="800" b="1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HZ</a:t>
          </a:r>
        </a:p>
      </cdr:txBody>
    </cdr:sp>
  </cdr:relSizeAnchor>
  <cdr:relSizeAnchor xmlns:cdr="http://schemas.openxmlformats.org/drawingml/2006/chartDrawing">
    <cdr:from>
      <cdr:x>0.64388</cdr:x>
      <cdr:y>0.25578</cdr:y>
    </cdr:from>
    <cdr:to>
      <cdr:x>0.67135</cdr:x>
      <cdr:y>0.25578</cdr:y>
    </cdr:to>
    <cdr:cxnSp macro="">
      <cdr:nvCxnSpPr>
        <cdr:cNvPr id="10" name="Gerade Verbindung 9"/>
        <cdr:cNvCxnSpPr/>
      </cdr:nvCxnSpPr>
      <cdr:spPr>
        <a:xfrm xmlns:a="http://schemas.openxmlformats.org/drawingml/2006/main">
          <a:off x="1959480" y="461680"/>
          <a:ext cx="83598" cy="0"/>
        </a:xfrm>
        <a:prstGeom xmlns:a="http://schemas.openxmlformats.org/drawingml/2006/main" prst="line">
          <a:avLst/>
        </a:prstGeom>
        <a:ln xmlns:a="http://schemas.openxmlformats.org/drawingml/2006/main" w="25400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0.39862</cdr:x>
      <cdr:y>0.12226</cdr:y>
    </cdr:from>
    <cdr:to>
      <cdr:x>0.65458</cdr:x>
      <cdr:y>0.22122</cdr:y>
    </cdr:to>
    <cdr:sp macro="" textlink="">
      <cdr:nvSpPr>
        <cdr:cNvPr id="51" name="Textfeld 1"/>
        <cdr:cNvSpPr txBox="1"/>
      </cdr:nvSpPr>
      <cdr:spPr>
        <a:xfrm xmlns:a="http://schemas.openxmlformats.org/drawingml/2006/main">
          <a:off x="1213096" y="220678"/>
          <a:ext cx="778947" cy="1786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B</a:t>
          </a:r>
        </a:p>
      </cdr:txBody>
    </cdr:sp>
  </cdr:relSizeAnchor>
  <cdr:relSizeAnchor xmlns:cdr="http://schemas.openxmlformats.org/drawingml/2006/chartDrawing">
    <cdr:from>
      <cdr:x>0.69238</cdr:x>
      <cdr:y>0.1188</cdr:y>
    </cdr:from>
    <cdr:to>
      <cdr:x>0.94835</cdr:x>
      <cdr:y>0.21776</cdr:y>
    </cdr:to>
    <cdr:sp macro="" textlink="">
      <cdr:nvSpPr>
        <cdr:cNvPr id="52" name="Textfeld 1"/>
        <cdr:cNvSpPr txBox="1"/>
      </cdr:nvSpPr>
      <cdr:spPr>
        <a:xfrm xmlns:a="http://schemas.openxmlformats.org/drawingml/2006/main">
          <a:off x="2107077" y="214433"/>
          <a:ext cx="778978" cy="1786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C</a:t>
          </a:r>
        </a:p>
      </cdr:txBody>
    </cdr:sp>
  </cdr:relSizeAnchor>
  <cdr:relSizeAnchor xmlns:cdr="http://schemas.openxmlformats.org/drawingml/2006/chartDrawing">
    <cdr:from>
      <cdr:x>0.01095</cdr:x>
      <cdr:y>0.02846</cdr:y>
    </cdr:from>
    <cdr:to>
      <cdr:x>0.99374</cdr:x>
      <cdr:y>0.13708</cdr:y>
    </cdr:to>
    <cdr:sp macro="" textlink="">
      <cdr:nvSpPr>
        <cdr:cNvPr id="12" name="Textfeld 1"/>
        <cdr:cNvSpPr txBox="1"/>
      </cdr:nvSpPr>
      <cdr:spPr>
        <a:xfrm xmlns:a="http://schemas.openxmlformats.org/drawingml/2006/main">
          <a:off x="33337" y="51370"/>
          <a:ext cx="2990850" cy="1960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Hz-Abw.</a:t>
          </a:r>
          <a:r>
            <a:rPr lang="de-DE" sz="800" b="1" baseline="0">
              <a:latin typeface="Arial" panose="020B0604020202020204" pitchFamily="34" charset="0"/>
              <a:cs typeface="Arial" panose="020B0604020202020204" pitchFamily="34" charset="0"/>
            </a:rPr>
            <a:t> (Mittel aus 2 Lagen) gegen Gesamtmittel </a:t>
          </a:r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[mgon]</a:t>
          </a:r>
        </a:p>
      </cdr:txBody>
    </cdr:sp>
  </cdr:relSizeAnchor>
  <cdr:relSizeAnchor xmlns:cdr="http://schemas.openxmlformats.org/drawingml/2006/chartDrawing">
    <cdr:from>
      <cdr:x>0.0616</cdr:x>
      <cdr:y>0.86192</cdr:y>
    </cdr:from>
    <cdr:to>
      <cdr:x>0.31232</cdr:x>
      <cdr:y>0.96042</cdr:y>
    </cdr:to>
    <cdr:sp macro="" textlink="">
      <cdr:nvSpPr>
        <cdr:cNvPr id="9" name="Textfeld 1"/>
        <cdr:cNvSpPr txBox="1"/>
      </cdr:nvSpPr>
      <cdr:spPr>
        <a:xfrm xmlns:a="http://schemas.openxmlformats.org/drawingml/2006/main">
          <a:off x="204787" y="1555750"/>
          <a:ext cx="833438" cy="177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 S1         S2</a:t>
          </a:r>
        </a:p>
      </cdr:txBody>
    </cdr:sp>
  </cdr:relSizeAnchor>
  <cdr:relSizeAnchor xmlns:cdr="http://schemas.openxmlformats.org/drawingml/2006/chartDrawing">
    <cdr:from>
      <cdr:x>0.37631</cdr:x>
      <cdr:y>0.85928</cdr:y>
    </cdr:from>
    <cdr:to>
      <cdr:x>0.62703</cdr:x>
      <cdr:y>0.95778</cdr:y>
    </cdr:to>
    <cdr:sp macro="" textlink="">
      <cdr:nvSpPr>
        <cdr:cNvPr id="13" name="Textfeld 1"/>
        <cdr:cNvSpPr txBox="1"/>
      </cdr:nvSpPr>
      <cdr:spPr>
        <a:xfrm xmlns:a="http://schemas.openxmlformats.org/drawingml/2006/main">
          <a:off x="1250949" y="1550987"/>
          <a:ext cx="833438" cy="177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 S1         S2</a:t>
          </a:r>
        </a:p>
      </cdr:txBody>
    </cdr:sp>
  </cdr:relSizeAnchor>
  <cdr:relSizeAnchor xmlns:cdr="http://schemas.openxmlformats.org/drawingml/2006/chartDrawing">
    <cdr:from>
      <cdr:x>0.68863</cdr:x>
      <cdr:y>0.85928</cdr:y>
    </cdr:from>
    <cdr:to>
      <cdr:x>0.93935</cdr:x>
      <cdr:y>0.95778</cdr:y>
    </cdr:to>
    <cdr:sp macro="" textlink="">
      <cdr:nvSpPr>
        <cdr:cNvPr id="15" name="Textfeld 1"/>
        <cdr:cNvSpPr txBox="1"/>
      </cdr:nvSpPr>
      <cdr:spPr>
        <a:xfrm xmlns:a="http://schemas.openxmlformats.org/drawingml/2006/main">
          <a:off x="2289174" y="1550988"/>
          <a:ext cx="833438" cy="177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 S1         S2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0.14577</cdr:x>
      <cdr:y>0.87511</cdr:y>
    </cdr:from>
    <cdr:to>
      <cdr:x>0.37478</cdr:x>
      <cdr:y>0.94282</cdr:y>
    </cdr:to>
    <cdr:sp macro="" textlink="">
      <cdr:nvSpPr>
        <cdr:cNvPr id="7" name="Textfeld 1"/>
        <cdr:cNvSpPr txBox="1"/>
      </cdr:nvSpPr>
      <cdr:spPr>
        <a:xfrm xmlns:a="http://schemas.openxmlformats.org/drawingml/2006/main">
          <a:off x="390845" y="1854630"/>
          <a:ext cx="614041" cy="1434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 S1      S2       </a:t>
          </a:r>
        </a:p>
      </cdr:txBody>
    </cdr:sp>
  </cdr:relSizeAnchor>
  <cdr:relSizeAnchor xmlns:cdr="http://schemas.openxmlformats.org/drawingml/2006/chartDrawing">
    <cdr:from>
      <cdr:x>0.1173</cdr:x>
      <cdr:y>0.12768</cdr:y>
    </cdr:from>
    <cdr:to>
      <cdr:x>0.36934</cdr:x>
      <cdr:y>0.20907</cdr:y>
    </cdr:to>
    <cdr:sp macro="" textlink="">
      <cdr:nvSpPr>
        <cdr:cNvPr id="18" name="Textfeld 1"/>
        <cdr:cNvSpPr txBox="1"/>
      </cdr:nvSpPr>
      <cdr:spPr>
        <a:xfrm xmlns:a="http://schemas.openxmlformats.org/drawingml/2006/main">
          <a:off x="327913" y="230457"/>
          <a:ext cx="704600" cy="14690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A</a:t>
          </a:r>
        </a:p>
      </cdr:txBody>
    </cdr:sp>
  </cdr:relSizeAnchor>
  <cdr:relSizeAnchor xmlns:cdr="http://schemas.openxmlformats.org/drawingml/2006/chartDrawing">
    <cdr:from>
      <cdr:x>0.81528</cdr:x>
      <cdr:y>0.19753</cdr:y>
    </cdr:from>
    <cdr:to>
      <cdr:x>0.96448</cdr:x>
      <cdr:y>0.28781</cdr:y>
    </cdr:to>
    <cdr:sp macro="" textlink="">
      <cdr:nvSpPr>
        <cdr:cNvPr id="20" name="Textfeld 1"/>
        <cdr:cNvSpPr txBox="1"/>
      </cdr:nvSpPr>
      <cdr:spPr>
        <a:xfrm xmlns:a="http://schemas.openxmlformats.org/drawingml/2006/main">
          <a:off x="2186000" y="356532"/>
          <a:ext cx="400048" cy="1629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000" b="1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Ø c</a:t>
          </a:r>
        </a:p>
      </cdr:txBody>
    </cdr:sp>
  </cdr:relSizeAnchor>
  <cdr:relSizeAnchor xmlns:cdr="http://schemas.openxmlformats.org/drawingml/2006/chartDrawing">
    <cdr:from>
      <cdr:x>0.76916</cdr:x>
      <cdr:y>0.26172</cdr:y>
    </cdr:from>
    <cdr:to>
      <cdr:x>0.81397</cdr:x>
      <cdr:y>0.26172</cdr:y>
    </cdr:to>
    <cdr:cxnSp macro="">
      <cdr:nvCxnSpPr>
        <cdr:cNvPr id="22" name="Gerade Verbindung 21"/>
        <cdr:cNvCxnSpPr/>
      </cdr:nvCxnSpPr>
      <cdr:spPr>
        <a:xfrm xmlns:a="http://schemas.openxmlformats.org/drawingml/2006/main">
          <a:off x="2062329" y="554674"/>
          <a:ext cx="120148" cy="0"/>
        </a:xfrm>
        <a:prstGeom xmlns:a="http://schemas.openxmlformats.org/drawingml/2006/main" prst="line">
          <a:avLst/>
        </a:prstGeom>
        <a:ln xmlns:a="http://schemas.openxmlformats.org/drawingml/2006/main" w="25400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0.41326</cdr:x>
      <cdr:y>0.12845</cdr:y>
    </cdr:from>
    <cdr:to>
      <cdr:x>0.6653</cdr:x>
      <cdr:y>0.20984</cdr:y>
    </cdr:to>
    <cdr:sp macro="" textlink="">
      <cdr:nvSpPr>
        <cdr:cNvPr id="14" name="Textfeld 1"/>
        <cdr:cNvSpPr txBox="1"/>
      </cdr:nvSpPr>
      <cdr:spPr>
        <a:xfrm xmlns:a="http://schemas.openxmlformats.org/drawingml/2006/main">
          <a:off x="1155304" y="231849"/>
          <a:ext cx="704600" cy="14690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B</a:t>
          </a:r>
        </a:p>
      </cdr:txBody>
    </cdr:sp>
  </cdr:relSizeAnchor>
  <cdr:relSizeAnchor xmlns:cdr="http://schemas.openxmlformats.org/drawingml/2006/chartDrawing">
    <cdr:from>
      <cdr:x>0.70996</cdr:x>
      <cdr:y>0.12806</cdr:y>
    </cdr:from>
    <cdr:to>
      <cdr:x>0.962</cdr:x>
      <cdr:y>0.20945</cdr:y>
    </cdr:to>
    <cdr:sp macro="" textlink="">
      <cdr:nvSpPr>
        <cdr:cNvPr id="16" name="Textfeld 1"/>
        <cdr:cNvSpPr txBox="1"/>
      </cdr:nvSpPr>
      <cdr:spPr>
        <a:xfrm xmlns:a="http://schemas.openxmlformats.org/drawingml/2006/main">
          <a:off x="1984745" y="231147"/>
          <a:ext cx="704600" cy="14690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C</a:t>
          </a:r>
        </a:p>
      </cdr:txBody>
    </cdr:sp>
  </cdr:relSizeAnchor>
  <cdr:relSizeAnchor xmlns:cdr="http://schemas.openxmlformats.org/drawingml/2006/chartDrawing">
    <cdr:from>
      <cdr:x>0.44346</cdr:x>
      <cdr:y>0.87569</cdr:y>
    </cdr:from>
    <cdr:to>
      <cdr:x>0.68654</cdr:x>
      <cdr:y>0.9434</cdr:y>
    </cdr:to>
    <cdr:sp macro="" textlink="">
      <cdr:nvSpPr>
        <cdr:cNvPr id="19" name="Textfeld 1"/>
        <cdr:cNvSpPr txBox="1"/>
      </cdr:nvSpPr>
      <cdr:spPr>
        <a:xfrm xmlns:a="http://schemas.openxmlformats.org/drawingml/2006/main">
          <a:off x="1239731" y="1580610"/>
          <a:ext cx="679557" cy="1222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S1        S2       </a:t>
          </a:r>
        </a:p>
      </cdr:txBody>
    </cdr:sp>
  </cdr:relSizeAnchor>
  <cdr:relSizeAnchor xmlns:cdr="http://schemas.openxmlformats.org/drawingml/2006/chartDrawing">
    <cdr:from>
      <cdr:x>0.73653</cdr:x>
      <cdr:y>0.87668</cdr:y>
    </cdr:from>
    <cdr:to>
      <cdr:x>0.96554</cdr:x>
      <cdr:y>0.94439</cdr:y>
    </cdr:to>
    <cdr:sp macro="" textlink="">
      <cdr:nvSpPr>
        <cdr:cNvPr id="23" name="Textfeld 1"/>
        <cdr:cNvSpPr txBox="1"/>
      </cdr:nvSpPr>
      <cdr:spPr>
        <a:xfrm xmlns:a="http://schemas.openxmlformats.org/drawingml/2006/main">
          <a:off x="1974855" y="1857965"/>
          <a:ext cx="614041" cy="1434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 S1    S2       </a:t>
          </a:r>
        </a:p>
      </cdr:txBody>
    </cdr:sp>
  </cdr:relSizeAnchor>
  <cdr:relSizeAnchor xmlns:cdr="http://schemas.openxmlformats.org/drawingml/2006/chartDrawing">
    <cdr:from>
      <cdr:x>0.10776</cdr:x>
      <cdr:y>0.02241</cdr:y>
    </cdr:from>
    <cdr:to>
      <cdr:x>0.9627</cdr:x>
      <cdr:y>0.13102</cdr:y>
    </cdr:to>
    <cdr:sp macro="" textlink="">
      <cdr:nvSpPr>
        <cdr:cNvPr id="11" name="Textfeld 1"/>
        <cdr:cNvSpPr txBox="1"/>
      </cdr:nvSpPr>
      <cdr:spPr>
        <a:xfrm xmlns:a="http://schemas.openxmlformats.org/drawingml/2006/main">
          <a:off x="301252" y="40442"/>
          <a:ext cx="2390060" cy="1960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000" b="1">
              <a:latin typeface="Arial" panose="020B0604020202020204" pitchFamily="34" charset="0"/>
              <a:cs typeface="Arial" panose="020B0604020202020204" pitchFamily="34" charset="0"/>
            </a:rPr>
            <a:t>Zielachsabweichung c [mgon]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0.16196</cdr:x>
      <cdr:y>0.22671</cdr:y>
    </cdr:from>
    <cdr:to>
      <cdr:x>0.48485</cdr:x>
      <cdr:y>0.32567</cdr:y>
    </cdr:to>
    <cdr:sp macro="" textlink="">
      <cdr:nvSpPr>
        <cdr:cNvPr id="3" name="Textfeld 1"/>
        <cdr:cNvSpPr txBox="1"/>
      </cdr:nvSpPr>
      <cdr:spPr>
        <a:xfrm xmlns:a="http://schemas.openxmlformats.org/drawingml/2006/main">
          <a:off x="458186" y="598157"/>
          <a:ext cx="913413" cy="2610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Standpunkt A</a:t>
          </a:r>
        </a:p>
      </cdr:txBody>
    </cdr:sp>
  </cdr:relSizeAnchor>
  <cdr:relSizeAnchor xmlns:cdr="http://schemas.openxmlformats.org/drawingml/2006/chartDrawing">
    <cdr:from>
      <cdr:x>0.12081</cdr:x>
      <cdr:y>0.88657</cdr:y>
    </cdr:from>
    <cdr:to>
      <cdr:x>0.53535</cdr:x>
      <cdr:y>0.9657</cdr:y>
    </cdr:to>
    <cdr:sp macro="" textlink="">
      <cdr:nvSpPr>
        <cdr:cNvPr id="7" name="Textfeld 1"/>
        <cdr:cNvSpPr txBox="1"/>
      </cdr:nvSpPr>
      <cdr:spPr>
        <a:xfrm xmlns:a="http://schemas.openxmlformats.org/drawingml/2006/main">
          <a:off x="341776" y="2339148"/>
          <a:ext cx="1172700" cy="20878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 baseline="0">
              <a:latin typeface="Arial" panose="020B0604020202020204" pitchFamily="34" charset="0"/>
              <a:cs typeface="Arial" panose="020B0604020202020204" pitchFamily="34" charset="0"/>
            </a:rPr>
            <a:t>dH1-2             dH1-3</a:t>
          </a:r>
          <a:endParaRPr lang="de-DE" sz="8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0.61728</cdr:x>
      <cdr:y>0.23225</cdr:y>
    </cdr:from>
    <cdr:to>
      <cdr:x>0.94017</cdr:x>
      <cdr:y>0.33121</cdr:y>
    </cdr:to>
    <cdr:sp macro="" textlink="">
      <cdr:nvSpPr>
        <cdr:cNvPr id="14" name="Textfeld 1"/>
        <cdr:cNvSpPr txBox="1"/>
      </cdr:nvSpPr>
      <cdr:spPr>
        <a:xfrm xmlns:a="http://schemas.openxmlformats.org/drawingml/2006/main">
          <a:off x="1746250" y="612775"/>
          <a:ext cx="913413" cy="2610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Standpunkt C</a:t>
          </a:r>
        </a:p>
      </cdr:txBody>
    </cdr:sp>
  </cdr:relSizeAnchor>
  <cdr:relSizeAnchor xmlns:cdr="http://schemas.openxmlformats.org/drawingml/2006/chartDrawing">
    <cdr:from>
      <cdr:x>0.56524</cdr:x>
      <cdr:y>0.88875</cdr:y>
    </cdr:from>
    <cdr:to>
      <cdr:x>0.97512</cdr:x>
      <cdr:y>0.96789</cdr:y>
    </cdr:to>
    <cdr:sp macro="" textlink="">
      <cdr:nvSpPr>
        <cdr:cNvPr id="16" name="Textfeld 1"/>
        <cdr:cNvSpPr txBox="1"/>
      </cdr:nvSpPr>
      <cdr:spPr>
        <a:xfrm xmlns:a="http://schemas.openxmlformats.org/drawingml/2006/main">
          <a:off x="1730935" y="1807346"/>
          <a:ext cx="1255153" cy="1609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 baseline="0">
              <a:latin typeface="Arial" panose="020B0604020202020204" pitchFamily="34" charset="0"/>
              <a:cs typeface="Arial" panose="020B0604020202020204" pitchFamily="34" charset="0"/>
            </a:rPr>
            <a:t>dH1-2              dH1-3</a:t>
          </a:r>
          <a:endParaRPr lang="de-DE" sz="8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0.73092</cdr:x>
      <cdr:y>0.37438</cdr:y>
    </cdr:from>
    <cdr:to>
      <cdr:x>0.7752</cdr:x>
      <cdr:y>0.37438</cdr:y>
    </cdr:to>
    <cdr:cxnSp macro="">
      <cdr:nvCxnSpPr>
        <cdr:cNvPr id="8" name="Gerade Verbindung 7"/>
        <cdr:cNvCxnSpPr/>
      </cdr:nvCxnSpPr>
      <cdr:spPr>
        <a:xfrm xmlns:a="http://schemas.openxmlformats.org/drawingml/2006/main">
          <a:off x="2067705" y="761325"/>
          <a:ext cx="125270" cy="0"/>
        </a:xfrm>
        <a:prstGeom xmlns:a="http://schemas.openxmlformats.org/drawingml/2006/main" prst="line">
          <a:avLst/>
        </a:prstGeom>
        <a:ln xmlns:a="http://schemas.openxmlformats.org/drawingml/2006/main" w="25400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0.76207</cdr:x>
      <cdr:y>0.32006</cdr:y>
    </cdr:from>
    <cdr:to>
      <cdr:x>0.9798</cdr:x>
      <cdr:y>0.40019</cdr:y>
    </cdr:to>
    <cdr:sp macro="" textlink="">
      <cdr:nvSpPr>
        <cdr:cNvPr id="10" name="Textfeld 1"/>
        <cdr:cNvSpPr txBox="1"/>
      </cdr:nvSpPr>
      <cdr:spPr>
        <a:xfrm xmlns:a="http://schemas.openxmlformats.org/drawingml/2006/main">
          <a:off x="2155825" y="650875"/>
          <a:ext cx="615950" cy="1629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000" b="1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Ø</a:t>
          </a:r>
          <a:r>
            <a:rPr lang="de-DE" sz="1000" b="1" baseline="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 VRA</a:t>
          </a:r>
          <a:endParaRPr lang="de-DE" sz="1000" b="1">
            <a:solidFill>
              <a:schemeClr val="accent6">
                <a:lumMod val="75000"/>
              </a:schemeClr>
            </a:solidFill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0.14577</cdr:x>
      <cdr:y>0.87511</cdr:y>
    </cdr:from>
    <cdr:to>
      <cdr:x>0.37478</cdr:x>
      <cdr:y>0.94282</cdr:y>
    </cdr:to>
    <cdr:sp macro="" textlink="">
      <cdr:nvSpPr>
        <cdr:cNvPr id="7" name="Textfeld 1"/>
        <cdr:cNvSpPr txBox="1"/>
      </cdr:nvSpPr>
      <cdr:spPr>
        <a:xfrm xmlns:a="http://schemas.openxmlformats.org/drawingml/2006/main">
          <a:off x="390845" y="1854630"/>
          <a:ext cx="614041" cy="1434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 S1      S2       </a:t>
          </a:r>
        </a:p>
      </cdr:txBody>
    </cdr:sp>
  </cdr:relSizeAnchor>
  <cdr:relSizeAnchor xmlns:cdr="http://schemas.openxmlformats.org/drawingml/2006/chartDrawing">
    <cdr:from>
      <cdr:x>0.1173</cdr:x>
      <cdr:y>0.12768</cdr:y>
    </cdr:from>
    <cdr:to>
      <cdr:x>0.36934</cdr:x>
      <cdr:y>0.20907</cdr:y>
    </cdr:to>
    <cdr:sp macro="" textlink="">
      <cdr:nvSpPr>
        <cdr:cNvPr id="18" name="Textfeld 1"/>
        <cdr:cNvSpPr txBox="1"/>
      </cdr:nvSpPr>
      <cdr:spPr>
        <a:xfrm xmlns:a="http://schemas.openxmlformats.org/drawingml/2006/main">
          <a:off x="327913" y="230457"/>
          <a:ext cx="704600" cy="14690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A</a:t>
          </a:r>
        </a:p>
      </cdr:txBody>
    </cdr:sp>
  </cdr:relSizeAnchor>
  <cdr:relSizeAnchor xmlns:cdr="http://schemas.openxmlformats.org/drawingml/2006/chartDrawing">
    <cdr:from>
      <cdr:x>0.81528</cdr:x>
      <cdr:y>0.19753</cdr:y>
    </cdr:from>
    <cdr:to>
      <cdr:x>0.96448</cdr:x>
      <cdr:y>0.28781</cdr:y>
    </cdr:to>
    <cdr:sp macro="" textlink="">
      <cdr:nvSpPr>
        <cdr:cNvPr id="20" name="Textfeld 1"/>
        <cdr:cNvSpPr txBox="1"/>
      </cdr:nvSpPr>
      <cdr:spPr>
        <a:xfrm xmlns:a="http://schemas.openxmlformats.org/drawingml/2006/main">
          <a:off x="2186000" y="356532"/>
          <a:ext cx="400048" cy="1629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000" b="1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Ø i</a:t>
          </a:r>
        </a:p>
      </cdr:txBody>
    </cdr:sp>
  </cdr:relSizeAnchor>
  <cdr:relSizeAnchor xmlns:cdr="http://schemas.openxmlformats.org/drawingml/2006/chartDrawing">
    <cdr:from>
      <cdr:x>0.76916</cdr:x>
      <cdr:y>0.26172</cdr:y>
    </cdr:from>
    <cdr:to>
      <cdr:x>0.81397</cdr:x>
      <cdr:y>0.26172</cdr:y>
    </cdr:to>
    <cdr:cxnSp macro="">
      <cdr:nvCxnSpPr>
        <cdr:cNvPr id="22" name="Gerade Verbindung 21"/>
        <cdr:cNvCxnSpPr/>
      </cdr:nvCxnSpPr>
      <cdr:spPr>
        <a:xfrm xmlns:a="http://schemas.openxmlformats.org/drawingml/2006/main">
          <a:off x="2062329" y="554674"/>
          <a:ext cx="120148" cy="0"/>
        </a:xfrm>
        <a:prstGeom xmlns:a="http://schemas.openxmlformats.org/drawingml/2006/main" prst="line">
          <a:avLst/>
        </a:prstGeom>
        <a:ln xmlns:a="http://schemas.openxmlformats.org/drawingml/2006/main" w="25400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0.41326</cdr:x>
      <cdr:y>0.12845</cdr:y>
    </cdr:from>
    <cdr:to>
      <cdr:x>0.6653</cdr:x>
      <cdr:y>0.20984</cdr:y>
    </cdr:to>
    <cdr:sp macro="" textlink="">
      <cdr:nvSpPr>
        <cdr:cNvPr id="14" name="Textfeld 1"/>
        <cdr:cNvSpPr txBox="1"/>
      </cdr:nvSpPr>
      <cdr:spPr>
        <a:xfrm xmlns:a="http://schemas.openxmlformats.org/drawingml/2006/main">
          <a:off x="1155304" y="231849"/>
          <a:ext cx="704600" cy="14690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B</a:t>
          </a:r>
        </a:p>
      </cdr:txBody>
    </cdr:sp>
  </cdr:relSizeAnchor>
  <cdr:relSizeAnchor xmlns:cdr="http://schemas.openxmlformats.org/drawingml/2006/chartDrawing">
    <cdr:from>
      <cdr:x>0.70996</cdr:x>
      <cdr:y>0.12806</cdr:y>
    </cdr:from>
    <cdr:to>
      <cdr:x>0.962</cdr:x>
      <cdr:y>0.20945</cdr:y>
    </cdr:to>
    <cdr:sp macro="" textlink="">
      <cdr:nvSpPr>
        <cdr:cNvPr id="16" name="Textfeld 1"/>
        <cdr:cNvSpPr txBox="1"/>
      </cdr:nvSpPr>
      <cdr:spPr>
        <a:xfrm xmlns:a="http://schemas.openxmlformats.org/drawingml/2006/main">
          <a:off x="1984745" y="231147"/>
          <a:ext cx="704600" cy="14690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C</a:t>
          </a:r>
        </a:p>
      </cdr:txBody>
    </cdr:sp>
  </cdr:relSizeAnchor>
  <cdr:relSizeAnchor xmlns:cdr="http://schemas.openxmlformats.org/drawingml/2006/chartDrawing">
    <cdr:from>
      <cdr:x>0.44346</cdr:x>
      <cdr:y>0.87569</cdr:y>
    </cdr:from>
    <cdr:to>
      <cdr:x>0.68654</cdr:x>
      <cdr:y>0.9434</cdr:y>
    </cdr:to>
    <cdr:sp macro="" textlink="">
      <cdr:nvSpPr>
        <cdr:cNvPr id="19" name="Textfeld 1"/>
        <cdr:cNvSpPr txBox="1"/>
      </cdr:nvSpPr>
      <cdr:spPr>
        <a:xfrm xmlns:a="http://schemas.openxmlformats.org/drawingml/2006/main">
          <a:off x="1239731" y="1580610"/>
          <a:ext cx="679557" cy="1222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S1        S2       </a:t>
          </a:r>
        </a:p>
      </cdr:txBody>
    </cdr:sp>
  </cdr:relSizeAnchor>
  <cdr:relSizeAnchor xmlns:cdr="http://schemas.openxmlformats.org/drawingml/2006/chartDrawing">
    <cdr:from>
      <cdr:x>0.73653</cdr:x>
      <cdr:y>0.87668</cdr:y>
    </cdr:from>
    <cdr:to>
      <cdr:x>0.96554</cdr:x>
      <cdr:y>0.94439</cdr:y>
    </cdr:to>
    <cdr:sp macro="" textlink="">
      <cdr:nvSpPr>
        <cdr:cNvPr id="23" name="Textfeld 1"/>
        <cdr:cNvSpPr txBox="1"/>
      </cdr:nvSpPr>
      <cdr:spPr>
        <a:xfrm xmlns:a="http://schemas.openxmlformats.org/drawingml/2006/main">
          <a:off x="1974855" y="1857965"/>
          <a:ext cx="614041" cy="1434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 S1    S2       </a:t>
          </a:r>
        </a:p>
      </cdr:txBody>
    </cdr:sp>
  </cdr:relSizeAnchor>
  <cdr:relSizeAnchor xmlns:cdr="http://schemas.openxmlformats.org/drawingml/2006/chartDrawing">
    <cdr:from>
      <cdr:x>0.10776</cdr:x>
      <cdr:y>0.02241</cdr:y>
    </cdr:from>
    <cdr:to>
      <cdr:x>0.9627</cdr:x>
      <cdr:y>0.13102</cdr:y>
    </cdr:to>
    <cdr:sp macro="" textlink="">
      <cdr:nvSpPr>
        <cdr:cNvPr id="11" name="Textfeld 1"/>
        <cdr:cNvSpPr txBox="1"/>
      </cdr:nvSpPr>
      <cdr:spPr>
        <a:xfrm xmlns:a="http://schemas.openxmlformats.org/drawingml/2006/main">
          <a:off x="301252" y="40442"/>
          <a:ext cx="2390060" cy="19604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000" b="1">
              <a:latin typeface="Arial" panose="020B0604020202020204" pitchFamily="34" charset="0"/>
              <a:cs typeface="Arial" panose="020B0604020202020204" pitchFamily="34" charset="0"/>
            </a:rPr>
            <a:t>Höhenindexabweichung i [mgon]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0.10605</cdr:x>
      <cdr:y>0.12269</cdr:y>
    </cdr:from>
    <cdr:to>
      <cdr:x>0.36202</cdr:x>
      <cdr:y>0.22165</cdr:y>
    </cdr:to>
    <cdr:sp macro="" textlink="">
      <cdr:nvSpPr>
        <cdr:cNvPr id="18" name="Textfeld 1"/>
        <cdr:cNvSpPr txBox="1"/>
      </cdr:nvSpPr>
      <cdr:spPr>
        <a:xfrm xmlns:a="http://schemas.openxmlformats.org/drawingml/2006/main">
          <a:off x="340413" y="337732"/>
          <a:ext cx="821637" cy="2724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A</a:t>
          </a:r>
        </a:p>
      </cdr:txBody>
    </cdr:sp>
  </cdr:relSizeAnchor>
  <cdr:relSizeAnchor xmlns:cdr="http://schemas.openxmlformats.org/drawingml/2006/chartDrawing">
    <cdr:from>
      <cdr:x>0.66817</cdr:x>
      <cdr:y>0.19954</cdr:y>
    </cdr:from>
    <cdr:to>
      <cdr:x>0.97181</cdr:x>
      <cdr:y>0.29156</cdr:y>
    </cdr:to>
    <cdr:sp macro="" textlink="">
      <cdr:nvSpPr>
        <cdr:cNvPr id="35" name="Textfeld 1"/>
        <cdr:cNvSpPr txBox="1"/>
      </cdr:nvSpPr>
      <cdr:spPr>
        <a:xfrm xmlns:a="http://schemas.openxmlformats.org/drawingml/2006/main">
          <a:off x="2119312" y="360175"/>
          <a:ext cx="963100" cy="16609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Vorgabe </a:t>
          </a:r>
          <a:r>
            <a:rPr lang="el-GR" sz="800" b="1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σ</a:t>
          </a:r>
          <a:r>
            <a:rPr lang="de-DE" sz="800" b="1">
              <a:solidFill>
                <a:srgbClr val="FF0000"/>
              </a:solidFill>
              <a:latin typeface="Arial" panose="020B0604020202020204" pitchFamily="34" charset="0"/>
              <a:cs typeface="Arial" panose="020B0604020202020204" pitchFamily="34" charset="0"/>
            </a:rPr>
            <a:t>V</a:t>
          </a:r>
        </a:p>
      </cdr:txBody>
    </cdr:sp>
  </cdr:relSizeAnchor>
  <cdr:relSizeAnchor xmlns:cdr="http://schemas.openxmlformats.org/drawingml/2006/chartDrawing">
    <cdr:from>
      <cdr:x>0.64388</cdr:x>
      <cdr:y>0.25578</cdr:y>
    </cdr:from>
    <cdr:to>
      <cdr:x>0.67135</cdr:x>
      <cdr:y>0.25578</cdr:y>
    </cdr:to>
    <cdr:cxnSp macro="">
      <cdr:nvCxnSpPr>
        <cdr:cNvPr id="10" name="Gerade Verbindung 9"/>
        <cdr:cNvCxnSpPr/>
      </cdr:nvCxnSpPr>
      <cdr:spPr>
        <a:xfrm xmlns:a="http://schemas.openxmlformats.org/drawingml/2006/main">
          <a:off x="2042280" y="542084"/>
          <a:ext cx="87131" cy="0"/>
        </a:xfrm>
        <a:prstGeom xmlns:a="http://schemas.openxmlformats.org/drawingml/2006/main" prst="line">
          <a:avLst/>
        </a:prstGeom>
        <a:ln xmlns:a="http://schemas.openxmlformats.org/drawingml/2006/main" w="25400">
          <a:solidFill>
            <a:srgbClr val="FF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0.39862</cdr:x>
      <cdr:y>0.12226</cdr:y>
    </cdr:from>
    <cdr:to>
      <cdr:x>0.65458</cdr:x>
      <cdr:y>0.22122</cdr:y>
    </cdr:to>
    <cdr:sp macro="" textlink="">
      <cdr:nvSpPr>
        <cdr:cNvPr id="51" name="Textfeld 1"/>
        <cdr:cNvSpPr txBox="1"/>
      </cdr:nvSpPr>
      <cdr:spPr>
        <a:xfrm xmlns:a="http://schemas.openxmlformats.org/drawingml/2006/main">
          <a:off x="1279525" y="336550"/>
          <a:ext cx="821637" cy="2724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B</a:t>
          </a:r>
        </a:p>
      </cdr:txBody>
    </cdr:sp>
  </cdr:relSizeAnchor>
  <cdr:relSizeAnchor xmlns:cdr="http://schemas.openxmlformats.org/drawingml/2006/chartDrawing">
    <cdr:from>
      <cdr:x>0.69238</cdr:x>
      <cdr:y>0.1188</cdr:y>
    </cdr:from>
    <cdr:to>
      <cdr:x>0.94835</cdr:x>
      <cdr:y>0.21776</cdr:y>
    </cdr:to>
    <cdr:sp macro="" textlink="">
      <cdr:nvSpPr>
        <cdr:cNvPr id="52" name="Textfeld 1"/>
        <cdr:cNvSpPr txBox="1"/>
      </cdr:nvSpPr>
      <cdr:spPr>
        <a:xfrm xmlns:a="http://schemas.openxmlformats.org/drawingml/2006/main">
          <a:off x="2222500" y="327025"/>
          <a:ext cx="821637" cy="27241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Standp. C</a:t>
          </a:r>
        </a:p>
      </cdr:txBody>
    </cdr:sp>
  </cdr:relSizeAnchor>
  <cdr:relSizeAnchor xmlns:cdr="http://schemas.openxmlformats.org/drawingml/2006/chartDrawing">
    <cdr:from>
      <cdr:x>0</cdr:x>
      <cdr:y>0.02846</cdr:y>
    </cdr:from>
    <cdr:to>
      <cdr:x>1</cdr:x>
      <cdr:y>0.13708</cdr:y>
    </cdr:to>
    <cdr:sp macro="" textlink="">
      <cdr:nvSpPr>
        <cdr:cNvPr id="12" name="Textfeld 1"/>
        <cdr:cNvSpPr txBox="1"/>
      </cdr:nvSpPr>
      <cdr:spPr>
        <a:xfrm xmlns:a="http://schemas.openxmlformats.org/drawingml/2006/main">
          <a:off x="0" y="51370"/>
          <a:ext cx="3324226" cy="1960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V-Abw.</a:t>
          </a:r>
          <a:r>
            <a:rPr lang="de-DE" sz="800" b="1" baseline="0">
              <a:latin typeface="Arial" panose="020B0604020202020204" pitchFamily="34" charset="0"/>
              <a:cs typeface="Arial" panose="020B0604020202020204" pitchFamily="34" charset="0"/>
            </a:rPr>
            <a:t> (Mittel aus 2 Lagen) gegen Gesamtmittel </a:t>
          </a:r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[mgon]</a:t>
          </a:r>
        </a:p>
      </cdr:txBody>
    </cdr:sp>
  </cdr:relSizeAnchor>
  <cdr:relSizeAnchor xmlns:cdr="http://schemas.openxmlformats.org/drawingml/2006/chartDrawing">
    <cdr:from>
      <cdr:x>0.0616</cdr:x>
      <cdr:y>0.86192</cdr:y>
    </cdr:from>
    <cdr:to>
      <cdr:x>0.31232</cdr:x>
      <cdr:y>0.96042</cdr:y>
    </cdr:to>
    <cdr:sp macro="" textlink="">
      <cdr:nvSpPr>
        <cdr:cNvPr id="9" name="Textfeld 1"/>
        <cdr:cNvSpPr txBox="1"/>
      </cdr:nvSpPr>
      <cdr:spPr>
        <a:xfrm xmlns:a="http://schemas.openxmlformats.org/drawingml/2006/main">
          <a:off x="204787" y="1555750"/>
          <a:ext cx="833438" cy="177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 S1         S2</a:t>
          </a:r>
        </a:p>
      </cdr:txBody>
    </cdr:sp>
  </cdr:relSizeAnchor>
  <cdr:relSizeAnchor xmlns:cdr="http://schemas.openxmlformats.org/drawingml/2006/chartDrawing">
    <cdr:from>
      <cdr:x>0.37631</cdr:x>
      <cdr:y>0.85928</cdr:y>
    </cdr:from>
    <cdr:to>
      <cdr:x>0.62703</cdr:x>
      <cdr:y>0.95778</cdr:y>
    </cdr:to>
    <cdr:sp macro="" textlink="">
      <cdr:nvSpPr>
        <cdr:cNvPr id="13" name="Textfeld 1"/>
        <cdr:cNvSpPr txBox="1"/>
      </cdr:nvSpPr>
      <cdr:spPr>
        <a:xfrm xmlns:a="http://schemas.openxmlformats.org/drawingml/2006/main">
          <a:off x="1250949" y="1550987"/>
          <a:ext cx="833438" cy="177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 S1         S2</a:t>
          </a:r>
        </a:p>
      </cdr:txBody>
    </cdr:sp>
  </cdr:relSizeAnchor>
  <cdr:relSizeAnchor xmlns:cdr="http://schemas.openxmlformats.org/drawingml/2006/chartDrawing">
    <cdr:from>
      <cdr:x>0.68863</cdr:x>
      <cdr:y>0.85928</cdr:y>
    </cdr:from>
    <cdr:to>
      <cdr:x>0.93935</cdr:x>
      <cdr:y>0.95778</cdr:y>
    </cdr:to>
    <cdr:sp macro="" textlink="">
      <cdr:nvSpPr>
        <cdr:cNvPr id="15" name="Textfeld 1"/>
        <cdr:cNvSpPr txBox="1"/>
      </cdr:nvSpPr>
      <cdr:spPr>
        <a:xfrm xmlns:a="http://schemas.openxmlformats.org/drawingml/2006/main">
          <a:off x="2289174" y="1550988"/>
          <a:ext cx="833438" cy="17780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 S1         S2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0.16196</cdr:x>
      <cdr:y>0.22671</cdr:y>
    </cdr:from>
    <cdr:to>
      <cdr:x>0.48485</cdr:x>
      <cdr:y>0.32567</cdr:y>
    </cdr:to>
    <cdr:sp macro="" textlink="">
      <cdr:nvSpPr>
        <cdr:cNvPr id="3" name="Textfeld 1"/>
        <cdr:cNvSpPr txBox="1"/>
      </cdr:nvSpPr>
      <cdr:spPr>
        <a:xfrm xmlns:a="http://schemas.openxmlformats.org/drawingml/2006/main">
          <a:off x="458186" y="598157"/>
          <a:ext cx="913413" cy="2610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Standpunkt B</a:t>
          </a:r>
        </a:p>
      </cdr:txBody>
    </cdr:sp>
  </cdr:relSizeAnchor>
  <cdr:relSizeAnchor xmlns:cdr="http://schemas.openxmlformats.org/drawingml/2006/chartDrawing">
    <cdr:from>
      <cdr:x>0.11925</cdr:x>
      <cdr:y>0.89125</cdr:y>
    </cdr:from>
    <cdr:to>
      <cdr:x>0.56454</cdr:x>
      <cdr:y>0.97038</cdr:y>
    </cdr:to>
    <cdr:sp macro="" textlink="">
      <cdr:nvSpPr>
        <cdr:cNvPr id="7" name="Textfeld 1"/>
        <cdr:cNvSpPr txBox="1"/>
      </cdr:nvSpPr>
      <cdr:spPr>
        <a:xfrm xmlns:a="http://schemas.openxmlformats.org/drawingml/2006/main">
          <a:off x="365192" y="1812442"/>
          <a:ext cx="1363596" cy="1609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 baseline="0">
              <a:latin typeface="Arial" panose="020B0604020202020204" pitchFamily="34" charset="0"/>
              <a:cs typeface="Arial" panose="020B0604020202020204" pitchFamily="34" charset="0"/>
            </a:rPr>
            <a:t>Seite 1-2        Seite 1-3</a:t>
          </a:r>
          <a:endParaRPr lang="de-DE" sz="8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0.61728</cdr:x>
      <cdr:y>0.23225</cdr:y>
    </cdr:from>
    <cdr:to>
      <cdr:x>0.94017</cdr:x>
      <cdr:y>0.33121</cdr:y>
    </cdr:to>
    <cdr:sp macro="" textlink="">
      <cdr:nvSpPr>
        <cdr:cNvPr id="14" name="Textfeld 1"/>
        <cdr:cNvSpPr txBox="1"/>
      </cdr:nvSpPr>
      <cdr:spPr>
        <a:xfrm xmlns:a="http://schemas.openxmlformats.org/drawingml/2006/main">
          <a:off x="1746250" y="612775"/>
          <a:ext cx="913413" cy="26109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>
              <a:latin typeface="Arial" panose="020B0604020202020204" pitchFamily="34" charset="0"/>
              <a:cs typeface="Arial" panose="020B0604020202020204" pitchFamily="34" charset="0"/>
            </a:rPr>
            <a:t>Standpunkt C</a:t>
          </a:r>
        </a:p>
      </cdr:txBody>
    </cdr:sp>
  </cdr:relSizeAnchor>
  <cdr:relSizeAnchor xmlns:cdr="http://schemas.openxmlformats.org/drawingml/2006/chartDrawing">
    <cdr:from>
      <cdr:x>0.55902</cdr:x>
      <cdr:y>0.88641</cdr:y>
    </cdr:from>
    <cdr:to>
      <cdr:x>0.96267</cdr:x>
      <cdr:y>0.96555</cdr:y>
    </cdr:to>
    <cdr:sp macro="" textlink="">
      <cdr:nvSpPr>
        <cdr:cNvPr id="16" name="Textfeld 1"/>
        <cdr:cNvSpPr txBox="1"/>
      </cdr:nvSpPr>
      <cdr:spPr>
        <a:xfrm xmlns:a="http://schemas.openxmlformats.org/drawingml/2006/main">
          <a:off x="1711884" y="1802584"/>
          <a:ext cx="1236104" cy="1609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800" b="1" baseline="0">
              <a:latin typeface="Arial" panose="020B0604020202020204" pitchFamily="34" charset="0"/>
              <a:cs typeface="Arial" panose="020B0604020202020204" pitchFamily="34" charset="0"/>
            </a:rPr>
            <a:t>Seite 1-2       Seite 1-3</a:t>
          </a:r>
          <a:endParaRPr lang="de-DE" sz="8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0.65316</cdr:x>
      <cdr:y>0.37438</cdr:y>
    </cdr:from>
    <cdr:to>
      <cdr:x>0.69744</cdr:x>
      <cdr:y>0.37438</cdr:y>
    </cdr:to>
    <cdr:cxnSp macro="">
      <cdr:nvCxnSpPr>
        <cdr:cNvPr id="8" name="Gerade Verbindung 7"/>
        <cdr:cNvCxnSpPr/>
      </cdr:nvCxnSpPr>
      <cdr:spPr>
        <a:xfrm xmlns:a="http://schemas.openxmlformats.org/drawingml/2006/main">
          <a:off x="2000163" y="761334"/>
          <a:ext cx="135598" cy="0"/>
        </a:xfrm>
        <a:prstGeom xmlns:a="http://schemas.openxmlformats.org/drawingml/2006/main" prst="line">
          <a:avLst/>
        </a:prstGeom>
        <a:ln xmlns:a="http://schemas.openxmlformats.org/drawingml/2006/main" w="25400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0.70607</cdr:x>
      <cdr:y>0.3224</cdr:y>
    </cdr:from>
    <cdr:to>
      <cdr:x>0.97358</cdr:x>
      <cdr:y>0.40253</cdr:y>
    </cdr:to>
    <cdr:sp macro="" textlink="">
      <cdr:nvSpPr>
        <cdr:cNvPr id="10" name="Textfeld 1"/>
        <cdr:cNvSpPr txBox="1"/>
      </cdr:nvSpPr>
      <cdr:spPr>
        <a:xfrm xmlns:a="http://schemas.openxmlformats.org/drawingml/2006/main">
          <a:off x="2162176" y="655632"/>
          <a:ext cx="819205" cy="1629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000" b="1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Ø</a:t>
          </a:r>
          <a:r>
            <a:rPr lang="de-DE" sz="1000" b="1" baseline="0">
              <a:solidFill>
                <a:schemeClr val="accent6">
                  <a:lumMod val="75000"/>
                </a:schemeClr>
              </a:solidFill>
              <a:latin typeface="Arial" panose="020B0604020202020204" pitchFamily="34" charset="0"/>
              <a:cs typeface="Arial" panose="020B0604020202020204" pitchFamily="34" charset="0"/>
            </a:rPr>
            <a:t> ½ Abw.</a:t>
          </a:r>
          <a:endParaRPr lang="de-DE" sz="1000" b="1">
            <a:solidFill>
              <a:schemeClr val="accent6">
                <a:lumMod val="75000"/>
              </a:schemeClr>
            </a:solidFill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/xp7600/Instrumentenpr&#252;fung/Verfahren/Feldpr&#252;fverfahren/DVW-Tachytest-Vers1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ngabe"/>
      <sheetName val="DVW-Tachymeterpruefung"/>
      <sheetName val="Ergebnisse"/>
    </sheetNames>
    <sheetDataSet>
      <sheetData sheetId="0"/>
      <sheetData sheetId="1">
        <row r="103">
          <cell r="G103" t="b">
            <v>0</v>
          </cell>
        </row>
      </sheetData>
      <sheetData sheetId="2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6"/>
  <sheetViews>
    <sheetView zoomScaleNormal="100" workbookViewId="0">
      <selection activeCell="I19" sqref="I19"/>
    </sheetView>
  </sheetViews>
  <sheetFormatPr baseColWidth="10" defaultRowHeight="15" x14ac:dyDescent="0.25"/>
  <cols>
    <col min="2" max="2" width="7.85546875" customWidth="1"/>
    <col min="3" max="5" width="9.28515625" customWidth="1"/>
    <col min="6" max="8" width="13.28515625" customWidth="1"/>
    <col min="9" max="9" width="13.28515625" style="43" customWidth="1"/>
  </cols>
  <sheetData>
    <row r="1" spans="1:9" ht="20.25" x14ac:dyDescent="0.3">
      <c r="A1" s="90" t="s">
        <v>182</v>
      </c>
      <c r="B1" s="91"/>
      <c r="C1" s="91"/>
      <c r="D1" s="91"/>
      <c r="E1" s="92"/>
      <c r="F1" s="93"/>
      <c r="G1" s="93"/>
      <c r="H1" s="7"/>
      <c r="I1" s="41"/>
    </row>
    <row r="2" spans="1:9" ht="15.75" x14ac:dyDescent="0.25">
      <c r="A2" s="94" t="s">
        <v>183</v>
      </c>
      <c r="B2" s="91"/>
      <c r="C2" s="91"/>
      <c r="D2" s="91"/>
      <c r="E2" s="92"/>
      <c r="F2" s="93"/>
      <c r="G2" s="94"/>
      <c r="H2" s="7"/>
      <c r="I2" s="41"/>
    </row>
    <row r="3" spans="1:9" ht="16.5" thickBot="1" x14ac:dyDescent="0.3">
      <c r="A3" s="94"/>
      <c r="B3" s="91"/>
      <c r="C3" s="91"/>
      <c r="D3" s="91"/>
      <c r="E3" s="92"/>
      <c r="F3" s="93"/>
      <c r="G3" s="94"/>
      <c r="H3" s="7"/>
      <c r="I3" s="41"/>
    </row>
    <row r="4" spans="1:9" ht="15.75" x14ac:dyDescent="0.25">
      <c r="A4" s="95" t="s">
        <v>184</v>
      </c>
      <c r="B4" s="91"/>
      <c r="D4" s="96" t="s">
        <v>107</v>
      </c>
      <c r="E4" s="164"/>
      <c r="F4" s="164"/>
      <c r="G4" s="164"/>
      <c r="H4" s="165"/>
      <c r="I4" s="41"/>
    </row>
    <row r="5" spans="1:9" ht="15.75" x14ac:dyDescent="0.25">
      <c r="A5" s="97" t="s">
        <v>103</v>
      </c>
      <c r="B5" s="91"/>
      <c r="D5" s="263">
        <v>42782</v>
      </c>
      <c r="E5" s="166"/>
      <c r="F5" s="166"/>
      <c r="G5" s="166"/>
      <c r="H5" s="167"/>
      <c r="I5" s="41"/>
    </row>
    <row r="6" spans="1:9" ht="15.75" x14ac:dyDescent="0.25">
      <c r="A6" s="97" t="s">
        <v>185</v>
      </c>
      <c r="B6" s="91"/>
      <c r="D6" s="98" t="s">
        <v>186</v>
      </c>
      <c r="E6" s="166"/>
      <c r="F6" s="166"/>
      <c r="G6" s="166"/>
      <c r="H6" s="167"/>
      <c r="I6" s="41"/>
    </row>
    <row r="7" spans="1:9" ht="15.75" x14ac:dyDescent="0.25">
      <c r="A7" s="95" t="s">
        <v>187</v>
      </c>
      <c r="B7" s="91"/>
      <c r="D7" s="98">
        <v>1</v>
      </c>
      <c r="E7" s="166"/>
      <c r="F7" s="166"/>
      <c r="G7" s="166"/>
      <c r="H7" s="167"/>
      <c r="I7" s="41"/>
    </row>
    <row r="8" spans="1:9" ht="15.75" x14ac:dyDescent="0.25">
      <c r="A8" s="95" t="s">
        <v>188</v>
      </c>
      <c r="B8" s="91"/>
      <c r="D8" s="98" t="s">
        <v>189</v>
      </c>
      <c r="E8" s="166"/>
      <c r="F8" s="166"/>
      <c r="G8" s="166"/>
      <c r="H8" s="167"/>
      <c r="I8" s="41"/>
    </row>
    <row r="9" spans="1:9" ht="16.5" x14ac:dyDescent="0.3">
      <c r="A9" s="95" t="s">
        <v>190</v>
      </c>
      <c r="B9" s="91"/>
      <c r="D9" s="98" t="s">
        <v>200</v>
      </c>
      <c r="E9" s="166"/>
      <c r="F9" s="166"/>
      <c r="G9" s="166"/>
      <c r="H9" s="167"/>
      <c r="I9" s="41"/>
    </row>
    <row r="10" spans="1:9" ht="15.75" x14ac:dyDescent="0.25">
      <c r="A10" s="97" t="s">
        <v>191</v>
      </c>
      <c r="B10" s="91"/>
      <c r="D10" s="98" t="s">
        <v>192</v>
      </c>
      <c r="E10" s="166"/>
      <c r="F10" s="166"/>
      <c r="G10" s="166"/>
      <c r="H10" s="167"/>
      <c r="I10" s="41"/>
    </row>
    <row r="11" spans="1:9" ht="15.75" x14ac:dyDescent="0.25">
      <c r="A11" s="97" t="s">
        <v>193</v>
      </c>
      <c r="B11" s="91"/>
      <c r="D11" s="98" t="s">
        <v>194</v>
      </c>
      <c r="E11" s="166"/>
      <c r="F11" s="166"/>
      <c r="G11" s="166"/>
      <c r="H11" s="167"/>
      <c r="I11" s="41"/>
    </row>
    <row r="12" spans="1:9" ht="15.75" x14ac:dyDescent="0.25">
      <c r="A12" s="97" t="s">
        <v>195</v>
      </c>
      <c r="B12" s="91"/>
      <c r="D12" s="98" t="s">
        <v>234</v>
      </c>
      <c r="E12" s="166"/>
      <c r="F12" s="166"/>
      <c r="G12" s="166"/>
      <c r="H12" s="167"/>
      <c r="I12" s="41"/>
    </row>
    <row r="13" spans="1:9" ht="15.75" x14ac:dyDescent="0.25">
      <c r="A13" s="97" t="s">
        <v>196</v>
      </c>
      <c r="B13" s="91"/>
      <c r="D13" s="98" t="s">
        <v>201</v>
      </c>
      <c r="E13" s="166"/>
      <c r="F13" s="166"/>
      <c r="G13" s="166"/>
      <c r="H13" s="167"/>
      <c r="I13" s="41"/>
    </row>
    <row r="14" spans="1:9" ht="16.5" thickBot="1" x14ac:dyDescent="0.3">
      <c r="A14" s="97" t="s">
        <v>197</v>
      </c>
      <c r="B14" s="91"/>
      <c r="D14" s="99" t="s">
        <v>198</v>
      </c>
      <c r="E14" s="168"/>
      <c r="F14" s="168"/>
      <c r="G14" s="168"/>
      <c r="H14" s="169"/>
      <c r="I14" s="41"/>
    </row>
    <row r="15" spans="1:9" ht="15.75" x14ac:dyDescent="0.25">
      <c r="A15" s="97"/>
      <c r="B15" s="91"/>
      <c r="E15" s="100"/>
      <c r="F15" s="101"/>
      <c r="G15" s="92"/>
      <c r="H15" s="93"/>
      <c r="I15" s="41"/>
    </row>
    <row r="16" spans="1:9" x14ac:dyDescent="0.25">
      <c r="A16" s="102" t="s">
        <v>199</v>
      </c>
    </row>
    <row r="17" spans="1:9" ht="15.75" thickBot="1" x14ac:dyDescent="0.3"/>
    <row r="18" spans="1:9" ht="15.75" x14ac:dyDescent="0.25">
      <c r="A18" s="93" t="s">
        <v>211</v>
      </c>
      <c r="D18" s="259">
        <v>2</v>
      </c>
      <c r="E18" s="101"/>
      <c r="F18" s="92"/>
      <c r="G18" s="93"/>
      <c r="H18" s="103"/>
      <c r="I18" s="41"/>
    </row>
    <row r="19" spans="1:9" ht="15.75" x14ac:dyDescent="0.25">
      <c r="A19" s="93" t="s">
        <v>212</v>
      </c>
      <c r="D19" s="104">
        <v>2</v>
      </c>
      <c r="E19" s="101"/>
      <c r="F19" s="92"/>
      <c r="G19" s="93"/>
      <c r="H19" s="103"/>
      <c r="I19" s="41"/>
    </row>
    <row r="20" spans="1:9" ht="15.75" x14ac:dyDescent="0.25">
      <c r="A20" s="93" t="s">
        <v>323</v>
      </c>
      <c r="D20" s="104">
        <v>2</v>
      </c>
      <c r="H20" s="103"/>
      <c r="I20" s="41"/>
    </row>
    <row r="21" spans="1:9" ht="15.75" x14ac:dyDescent="0.25">
      <c r="A21" s="93" t="s">
        <v>210</v>
      </c>
      <c r="D21" s="104">
        <v>3</v>
      </c>
      <c r="E21" s="251">
        <f>SQRT(D20^2+D24*D18*PI()/200)</f>
        <v>2.6921927980080738</v>
      </c>
      <c r="F21" t="s">
        <v>310</v>
      </c>
      <c r="G21" s="93"/>
      <c r="H21" s="103"/>
      <c r="I21" s="41"/>
    </row>
    <row r="22" spans="1:9" ht="16.5" thickBot="1" x14ac:dyDescent="0.3">
      <c r="A22" s="93" t="s">
        <v>209</v>
      </c>
      <c r="D22" s="252">
        <v>3</v>
      </c>
      <c r="E22" s="251">
        <f>SQRT(D20^2+D24*D19*PI()/200)</f>
        <v>2.6921927980080738</v>
      </c>
      <c r="F22" t="s">
        <v>310</v>
      </c>
      <c r="G22" s="93"/>
      <c r="H22" s="103"/>
      <c r="I22" s="41"/>
    </row>
    <row r="23" spans="1:9" ht="15.75" x14ac:dyDescent="0.25">
      <c r="A23" s="93"/>
      <c r="D23" s="251"/>
      <c r="E23" s="251"/>
      <c r="G23" s="93"/>
      <c r="H23" s="103"/>
      <c r="I23" s="41"/>
    </row>
    <row r="24" spans="1:9" s="254" customFormat="1" ht="15.75" x14ac:dyDescent="0.25">
      <c r="A24" s="254" t="s">
        <v>322</v>
      </c>
      <c r="D24" s="255">
        <f>AnalyseJU!C44</f>
        <v>103.38393355788092</v>
      </c>
      <c r="E24" s="256"/>
      <c r="G24" s="102"/>
      <c r="H24" s="257"/>
      <c r="I24" s="258"/>
    </row>
    <row r="25" spans="1:9" ht="15.75" x14ac:dyDescent="0.25">
      <c r="A25" s="30"/>
      <c r="B25" s="9"/>
      <c r="C25" s="9"/>
      <c r="D25" s="9"/>
      <c r="E25" s="9"/>
      <c r="F25" s="10"/>
      <c r="G25" s="10"/>
      <c r="H25" s="10"/>
      <c r="I25" s="42"/>
    </row>
    <row r="26" spans="1:9" ht="15.75" x14ac:dyDescent="0.25">
      <c r="A26" s="109" t="s">
        <v>108</v>
      </c>
      <c r="B26" s="2"/>
      <c r="C26" s="2"/>
      <c r="D26" s="2"/>
      <c r="E26" s="2"/>
      <c r="F26" s="7"/>
      <c r="G26" s="7"/>
      <c r="H26" s="7"/>
      <c r="I26" s="41"/>
    </row>
    <row r="27" spans="1:9" ht="15.75" x14ac:dyDescent="0.25">
      <c r="A27" s="3" t="s">
        <v>0</v>
      </c>
      <c r="B27" s="3" t="s">
        <v>9</v>
      </c>
      <c r="C27" s="3" t="s">
        <v>10</v>
      </c>
      <c r="D27" s="3" t="s">
        <v>311</v>
      </c>
      <c r="E27" s="3" t="s">
        <v>1</v>
      </c>
      <c r="F27" s="8" t="s">
        <v>104</v>
      </c>
      <c r="G27" s="8" t="s">
        <v>105</v>
      </c>
      <c r="H27" s="8" t="s">
        <v>106</v>
      </c>
      <c r="I27" s="42"/>
    </row>
    <row r="28" spans="1:9" ht="15.75" x14ac:dyDescent="0.25">
      <c r="A28" s="4"/>
      <c r="B28" s="4" t="s">
        <v>11</v>
      </c>
      <c r="C28" s="4" t="s">
        <v>2</v>
      </c>
      <c r="D28" s="4" t="s">
        <v>3</v>
      </c>
      <c r="E28" s="4"/>
      <c r="F28" s="34"/>
      <c r="G28" s="34"/>
      <c r="H28" s="34"/>
    </row>
    <row r="29" spans="1:9" ht="15.75" x14ac:dyDescent="0.25">
      <c r="A29" s="3">
        <v>1</v>
      </c>
      <c r="B29" s="4"/>
      <c r="C29" s="115">
        <v>1</v>
      </c>
      <c r="D29" s="4"/>
      <c r="E29" s="33"/>
      <c r="F29" s="107">
        <v>2.6065459999999998</v>
      </c>
      <c r="G29" s="108">
        <v>8.3716340000000002</v>
      </c>
      <c r="H29" s="108">
        <v>0.18642500000000001</v>
      </c>
    </row>
    <row r="30" spans="1:9" ht="15.75" x14ac:dyDescent="0.25">
      <c r="A30" s="6">
        <v>2</v>
      </c>
      <c r="B30" s="5"/>
      <c r="C30" s="113">
        <v>2</v>
      </c>
      <c r="D30" s="5">
        <v>1</v>
      </c>
      <c r="E30" s="31" t="s">
        <v>4</v>
      </c>
      <c r="F30" s="105">
        <v>2.0221170000000002</v>
      </c>
      <c r="G30" s="106">
        <v>102.07636599999999</v>
      </c>
      <c r="H30" s="106">
        <v>1.763029</v>
      </c>
    </row>
    <row r="31" spans="1:9" ht="15.75" x14ac:dyDescent="0.25">
      <c r="A31" s="6">
        <v>3</v>
      </c>
      <c r="B31" s="5"/>
      <c r="C31" s="114">
        <v>3</v>
      </c>
      <c r="D31" s="6"/>
      <c r="E31" s="32"/>
      <c r="F31" s="107">
        <v>4.3867529999999997</v>
      </c>
      <c r="G31" s="108">
        <v>103.290823</v>
      </c>
      <c r="H31" s="108">
        <v>1.534251</v>
      </c>
    </row>
    <row r="32" spans="1:9" ht="15.75" x14ac:dyDescent="0.25">
      <c r="A32" s="6">
        <v>4</v>
      </c>
      <c r="B32" s="5"/>
      <c r="C32" s="112">
        <v>1</v>
      </c>
      <c r="D32" s="4"/>
      <c r="E32" s="33"/>
      <c r="F32" s="107">
        <v>2.6063420000000002</v>
      </c>
      <c r="G32" s="108">
        <v>8.3716939999999997</v>
      </c>
      <c r="H32" s="108">
        <v>0.18657099999999999</v>
      </c>
    </row>
    <row r="33" spans="1:8" ht="15.75" x14ac:dyDescent="0.25">
      <c r="A33" s="6">
        <v>5</v>
      </c>
      <c r="B33" s="5"/>
      <c r="C33" s="113">
        <v>2</v>
      </c>
      <c r="D33" s="5">
        <v>1</v>
      </c>
      <c r="E33" s="31" t="s">
        <v>5</v>
      </c>
      <c r="F33" s="107">
        <v>2.0232250000000001</v>
      </c>
      <c r="G33" s="108">
        <v>102.07643899999999</v>
      </c>
      <c r="H33" s="108">
        <v>1.769085</v>
      </c>
    </row>
    <row r="34" spans="1:8" ht="15.75" x14ac:dyDescent="0.25">
      <c r="A34" s="6">
        <v>6</v>
      </c>
      <c r="B34" s="5" t="s">
        <v>119</v>
      </c>
      <c r="C34" s="114">
        <v>3</v>
      </c>
      <c r="D34" s="6"/>
      <c r="E34" s="32"/>
      <c r="F34" s="107">
        <v>4.3830499999999999</v>
      </c>
      <c r="G34" s="108">
        <v>103.29057299999999</v>
      </c>
      <c r="H34" s="108">
        <v>1.541388</v>
      </c>
    </row>
    <row r="35" spans="1:8" ht="15.75" x14ac:dyDescent="0.25">
      <c r="A35" s="6">
        <v>7</v>
      </c>
      <c r="B35" s="5"/>
      <c r="C35" s="112">
        <v>1</v>
      </c>
      <c r="D35" s="4"/>
      <c r="E35" s="33"/>
      <c r="F35" s="107">
        <v>2.6064059999999998</v>
      </c>
      <c r="G35" s="108">
        <v>8.3717839999999999</v>
      </c>
      <c r="H35" s="108">
        <v>0.18634899999999999</v>
      </c>
    </row>
    <row r="36" spans="1:8" ht="15.75" x14ac:dyDescent="0.25">
      <c r="A36" s="6">
        <v>8</v>
      </c>
      <c r="B36" s="5"/>
      <c r="C36" s="113">
        <v>2</v>
      </c>
      <c r="D36" s="5">
        <v>2</v>
      </c>
      <c r="E36" s="31" t="s">
        <v>4</v>
      </c>
      <c r="F36" s="107">
        <v>2.0195180000000001</v>
      </c>
      <c r="G36" s="108">
        <v>102.076311</v>
      </c>
      <c r="H36" s="108">
        <v>1.7634080000000001</v>
      </c>
    </row>
    <row r="37" spans="1:8" ht="15.75" x14ac:dyDescent="0.25">
      <c r="A37" s="6">
        <v>9</v>
      </c>
      <c r="B37" s="5"/>
      <c r="C37" s="114">
        <v>3</v>
      </c>
      <c r="D37" s="6"/>
      <c r="E37" s="32"/>
      <c r="F37" s="107">
        <v>4.3861270000000001</v>
      </c>
      <c r="G37" s="108">
        <v>103.290347</v>
      </c>
      <c r="H37" s="108">
        <v>1.534376</v>
      </c>
    </row>
    <row r="38" spans="1:8" ht="15.75" x14ac:dyDescent="0.25">
      <c r="A38" s="6">
        <v>10</v>
      </c>
      <c r="B38" s="5"/>
      <c r="C38" s="112">
        <v>1</v>
      </c>
      <c r="D38" s="4"/>
      <c r="E38" s="33"/>
      <c r="F38" s="107">
        <v>2.6065019999999999</v>
      </c>
      <c r="G38" s="108">
        <v>8.3715419999999998</v>
      </c>
      <c r="H38" s="108">
        <v>0.18643999999999999</v>
      </c>
    </row>
    <row r="39" spans="1:8" ht="15.75" x14ac:dyDescent="0.25">
      <c r="A39" s="6">
        <v>11</v>
      </c>
      <c r="B39" s="5"/>
      <c r="C39" s="113">
        <v>2</v>
      </c>
      <c r="D39" s="5">
        <v>2</v>
      </c>
      <c r="E39" s="31" t="s">
        <v>5</v>
      </c>
      <c r="F39" s="107">
        <v>2.019469</v>
      </c>
      <c r="G39" s="108">
        <v>102.07633800000001</v>
      </c>
      <c r="H39" s="108">
        <v>1.7676529999999999</v>
      </c>
    </row>
    <row r="40" spans="1:8" ht="15.75" x14ac:dyDescent="0.25">
      <c r="A40" s="6">
        <v>12</v>
      </c>
      <c r="B40" s="6"/>
      <c r="C40" s="114">
        <v>3</v>
      </c>
      <c r="D40" s="6"/>
      <c r="E40" s="32"/>
      <c r="F40" s="107">
        <v>4.3848690000000001</v>
      </c>
      <c r="G40" s="108">
        <v>103.290508</v>
      </c>
      <c r="H40" s="108">
        <v>1.540592</v>
      </c>
    </row>
    <row r="41" spans="1:8" ht="15.75" x14ac:dyDescent="0.25">
      <c r="A41" s="110" t="s">
        <v>202</v>
      </c>
      <c r="B41" s="9"/>
      <c r="C41" s="9"/>
      <c r="D41" s="9"/>
      <c r="E41" s="9"/>
      <c r="F41" s="10"/>
      <c r="G41" s="10"/>
      <c r="H41" s="10"/>
    </row>
    <row r="42" spans="1:8" ht="15.75" x14ac:dyDescent="0.25">
      <c r="A42" s="3">
        <v>1</v>
      </c>
      <c r="B42" s="4"/>
      <c r="C42" s="115">
        <v>1</v>
      </c>
      <c r="D42" s="4"/>
      <c r="E42" s="38"/>
      <c r="F42" s="107">
        <v>47.312843999999998</v>
      </c>
      <c r="G42" s="108">
        <v>-0.65055700000000005</v>
      </c>
      <c r="H42" s="108">
        <v>0.180087</v>
      </c>
    </row>
    <row r="43" spans="1:8" ht="15.75" x14ac:dyDescent="0.25">
      <c r="A43" s="6">
        <v>2</v>
      </c>
      <c r="B43" s="5"/>
      <c r="C43" s="113">
        <v>2</v>
      </c>
      <c r="D43" s="5">
        <v>1</v>
      </c>
      <c r="E43" s="31" t="s">
        <v>4</v>
      </c>
      <c r="F43" s="105">
        <v>-46.383975</v>
      </c>
      <c r="G43" s="106">
        <v>-1.963309</v>
      </c>
      <c r="H43" s="106">
        <v>1.7546079999999999</v>
      </c>
    </row>
    <row r="44" spans="1:8" ht="15.75" x14ac:dyDescent="0.25">
      <c r="A44" s="6">
        <v>3</v>
      </c>
      <c r="B44" s="5"/>
      <c r="C44" s="114">
        <v>3</v>
      </c>
      <c r="D44" s="6"/>
      <c r="E44" s="32"/>
      <c r="F44" s="107">
        <v>-47.616309000000001</v>
      </c>
      <c r="G44" s="108">
        <v>0.39318500000000001</v>
      </c>
      <c r="H44" s="108">
        <v>1.5283720000000001</v>
      </c>
    </row>
    <row r="45" spans="1:8" ht="15.75" x14ac:dyDescent="0.25">
      <c r="A45" s="6">
        <v>4</v>
      </c>
      <c r="B45" s="5"/>
      <c r="C45" s="112">
        <v>1</v>
      </c>
      <c r="D45" s="4"/>
      <c r="E45" s="33"/>
      <c r="F45" s="107">
        <v>47.312685999999999</v>
      </c>
      <c r="G45" s="108">
        <v>-0.64697099999999996</v>
      </c>
      <c r="H45" s="108">
        <v>0.18196599999999999</v>
      </c>
    </row>
    <row r="46" spans="1:8" ht="15.75" x14ac:dyDescent="0.25">
      <c r="A46" s="6">
        <v>5</v>
      </c>
      <c r="B46" s="5"/>
      <c r="C46" s="113">
        <v>2</v>
      </c>
      <c r="D46" s="5">
        <v>1</v>
      </c>
      <c r="E46" s="31" t="s">
        <v>5</v>
      </c>
      <c r="F46" s="107">
        <v>-46.383405000000003</v>
      </c>
      <c r="G46" s="108">
        <v>-1.966323</v>
      </c>
      <c r="H46" s="108">
        <v>1.7583530000000001</v>
      </c>
    </row>
    <row r="47" spans="1:8" ht="15.75" x14ac:dyDescent="0.25">
      <c r="A47" s="6">
        <v>6</v>
      </c>
      <c r="B47" s="5" t="s">
        <v>120</v>
      </c>
      <c r="C47" s="114">
        <v>3</v>
      </c>
      <c r="D47" s="6"/>
      <c r="E47" s="32"/>
      <c r="F47" s="107">
        <v>-47.61627</v>
      </c>
      <c r="G47" s="108">
        <v>0.38865899999999998</v>
      </c>
      <c r="H47" s="108">
        <v>1.5307550000000001</v>
      </c>
    </row>
    <row r="48" spans="1:8" ht="15.75" x14ac:dyDescent="0.25">
      <c r="A48" s="6">
        <v>7</v>
      </c>
      <c r="B48" s="5"/>
      <c r="C48" s="112">
        <v>1</v>
      </c>
      <c r="D48" s="4"/>
      <c r="E48" s="33"/>
      <c r="F48" s="107">
        <v>47.312944999999999</v>
      </c>
      <c r="G48" s="108">
        <v>-0.65055799999999997</v>
      </c>
      <c r="H48" s="108">
        <v>0.179816</v>
      </c>
    </row>
    <row r="49" spans="1:8" ht="15.75" x14ac:dyDescent="0.25">
      <c r="A49" s="6">
        <v>8</v>
      </c>
      <c r="B49" s="5"/>
      <c r="C49" s="113">
        <v>2</v>
      </c>
      <c r="D49" s="5">
        <v>2</v>
      </c>
      <c r="E49" s="31" t="s">
        <v>4</v>
      </c>
      <c r="F49" s="107">
        <v>-46.383315000000003</v>
      </c>
      <c r="G49" s="108">
        <v>-1.966858</v>
      </c>
      <c r="H49" s="108">
        <v>1.7548299999999999</v>
      </c>
    </row>
    <row r="50" spans="1:8" ht="15.75" x14ac:dyDescent="0.25">
      <c r="A50" s="6">
        <v>9</v>
      </c>
      <c r="B50" s="5"/>
      <c r="C50" s="114">
        <v>3</v>
      </c>
      <c r="D50" s="6"/>
      <c r="E50" s="32"/>
      <c r="F50" s="107">
        <v>-47.615830000000003</v>
      </c>
      <c r="G50" s="108">
        <v>0.38938299999999998</v>
      </c>
      <c r="H50" s="108">
        <v>1.528683</v>
      </c>
    </row>
    <row r="51" spans="1:8" ht="15.75" x14ac:dyDescent="0.25">
      <c r="A51" s="6">
        <v>10</v>
      </c>
      <c r="B51" s="5"/>
      <c r="C51" s="112">
        <v>1</v>
      </c>
      <c r="D51" s="4"/>
      <c r="E51" s="33"/>
      <c r="F51" s="107">
        <v>47.312775999999999</v>
      </c>
      <c r="G51" s="108">
        <v>-0.64760200000000001</v>
      </c>
      <c r="H51" s="108">
        <v>0.182169</v>
      </c>
    </row>
    <row r="52" spans="1:8" ht="15.75" x14ac:dyDescent="0.25">
      <c r="A52" s="6">
        <v>11</v>
      </c>
      <c r="B52" s="5"/>
      <c r="C52" s="113">
        <v>2</v>
      </c>
      <c r="D52" s="5">
        <v>2</v>
      </c>
      <c r="E52" s="31" t="s">
        <v>5</v>
      </c>
      <c r="F52" s="107">
        <v>-46.383372000000001</v>
      </c>
      <c r="G52" s="108">
        <v>-1.967319</v>
      </c>
      <c r="H52" s="108">
        <v>1.758095</v>
      </c>
    </row>
    <row r="53" spans="1:8" ht="15.75" x14ac:dyDescent="0.25">
      <c r="A53" s="6">
        <v>12</v>
      </c>
      <c r="B53" s="6"/>
      <c r="C53" s="114">
        <v>3</v>
      </c>
      <c r="D53" s="6"/>
      <c r="E53" s="32"/>
      <c r="F53" s="107">
        <v>-47.616373000000003</v>
      </c>
      <c r="G53" s="108">
        <v>0.38861800000000002</v>
      </c>
      <c r="H53" s="108">
        <v>1.5306770000000001</v>
      </c>
    </row>
    <row r="54" spans="1:8" ht="15.75" x14ac:dyDescent="0.25">
      <c r="A54" s="111" t="s">
        <v>203</v>
      </c>
      <c r="B54" s="2"/>
      <c r="C54" s="2"/>
      <c r="D54" s="2"/>
      <c r="E54" s="2"/>
      <c r="F54" s="7"/>
      <c r="G54" s="7"/>
      <c r="H54" s="7"/>
    </row>
    <row r="55" spans="1:8" ht="15.75" x14ac:dyDescent="0.25">
      <c r="A55" s="3">
        <v>1</v>
      </c>
      <c r="B55" s="4"/>
      <c r="C55" s="115">
        <v>1</v>
      </c>
      <c r="D55" s="4"/>
      <c r="E55" s="38"/>
      <c r="F55" s="107">
        <v>-32.389043000000001</v>
      </c>
      <c r="G55" s="108">
        <v>-57.324288000000003</v>
      </c>
      <c r="H55" s="108">
        <v>5.5312E-2</v>
      </c>
    </row>
    <row r="56" spans="1:8" ht="15.75" x14ac:dyDescent="0.25">
      <c r="A56" s="6">
        <v>2</v>
      </c>
      <c r="B56" s="5"/>
      <c r="C56" s="113">
        <v>2</v>
      </c>
      <c r="D56" s="5">
        <v>1</v>
      </c>
      <c r="E56" s="31" t="s">
        <v>4</v>
      </c>
      <c r="F56" s="105">
        <v>12.619482</v>
      </c>
      <c r="G56" s="106">
        <v>24.863821000000002</v>
      </c>
      <c r="H56" s="106">
        <v>1.6289979999999999</v>
      </c>
    </row>
    <row r="57" spans="1:8" ht="15.75" x14ac:dyDescent="0.25">
      <c r="A57" s="6">
        <v>3</v>
      </c>
      <c r="B57" s="5"/>
      <c r="C57" s="114">
        <v>3</v>
      </c>
      <c r="D57" s="6"/>
      <c r="E57" s="32"/>
      <c r="F57" s="107">
        <v>15.27637</v>
      </c>
      <c r="G57" s="108">
        <v>24.776315</v>
      </c>
      <c r="H57" s="108">
        <v>1.4023460000000001</v>
      </c>
    </row>
    <row r="58" spans="1:8" ht="15.75" x14ac:dyDescent="0.25">
      <c r="A58" s="6">
        <v>4</v>
      </c>
      <c r="B58" s="5"/>
      <c r="C58" s="112">
        <v>1</v>
      </c>
      <c r="D58" s="4"/>
      <c r="E58" s="33"/>
      <c r="F58" s="107">
        <v>-32.388243000000003</v>
      </c>
      <c r="G58" s="108">
        <v>-57.325082999999999</v>
      </c>
      <c r="H58" s="108">
        <v>5.6943000000000001E-2</v>
      </c>
    </row>
    <row r="59" spans="1:8" ht="15.75" x14ac:dyDescent="0.25">
      <c r="A59" s="6">
        <v>5</v>
      </c>
      <c r="B59" s="5"/>
      <c r="C59" s="113">
        <v>2</v>
      </c>
      <c r="D59" s="5">
        <v>1</v>
      </c>
      <c r="E59" s="31" t="s">
        <v>5</v>
      </c>
      <c r="F59" s="107">
        <v>12.618608999999999</v>
      </c>
      <c r="G59" s="108">
        <v>24.864545</v>
      </c>
      <c r="H59" s="108">
        <v>1.629866</v>
      </c>
    </row>
    <row r="60" spans="1:8" ht="15.75" x14ac:dyDescent="0.25">
      <c r="A60" s="6">
        <v>6</v>
      </c>
      <c r="B60" s="5" t="s">
        <v>121</v>
      </c>
      <c r="C60" s="114">
        <v>3</v>
      </c>
      <c r="D60" s="6"/>
      <c r="E60" s="32"/>
      <c r="F60" s="107">
        <v>15.276266</v>
      </c>
      <c r="G60" s="108">
        <v>24.776441999999999</v>
      </c>
      <c r="H60" s="108">
        <v>1.403297</v>
      </c>
    </row>
    <row r="61" spans="1:8" ht="15.75" x14ac:dyDescent="0.25">
      <c r="A61" s="6">
        <v>7</v>
      </c>
      <c r="B61" s="5"/>
      <c r="C61" s="112">
        <v>1</v>
      </c>
      <c r="D61" s="4"/>
      <c r="E61" s="33"/>
      <c r="F61" s="107">
        <v>-32.389924000000001</v>
      </c>
      <c r="G61" s="108">
        <v>-57.324249000000002</v>
      </c>
      <c r="H61" s="108">
        <v>5.5370999999999997E-2</v>
      </c>
    </row>
    <row r="62" spans="1:8" ht="15.75" x14ac:dyDescent="0.25">
      <c r="A62" s="6">
        <v>8</v>
      </c>
      <c r="B62" s="5"/>
      <c r="C62" s="113">
        <v>2</v>
      </c>
      <c r="D62" s="5">
        <v>2</v>
      </c>
      <c r="E62" s="31" t="s">
        <v>4</v>
      </c>
      <c r="F62" s="107">
        <v>12.618867</v>
      </c>
      <c r="G62" s="108">
        <v>24.864048</v>
      </c>
      <c r="H62" s="108">
        <v>1.6285959999999999</v>
      </c>
    </row>
    <row r="63" spans="1:8" ht="15.75" x14ac:dyDescent="0.25">
      <c r="A63" s="6">
        <v>9</v>
      </c>
      <c r="B63" s="5"/>
      <c r="C63" s="114">
        <v>3</v>
      </c>
      <c r="D63" s="6"/>
      <c r="E63" s="32"/>
      <c r="F63" s="107">
        <v>15.276389</v>
      </c>
      <c r="G63" s="108">
        <v>24.776318</v>
      </c>
      <c r="H63" s="108">
        <v>1.40208</v>
      </c>
    </row>
    <row r="64" spans="1:8" ht="15.75" x14ac:dyDescent="0.25">
      <c r="A64" s="6">
        <v>10</v>
      </c>
      <c r="B64" s="5"/>
      <c r="C64" s="112">
        <v>1</v>
      </c>
      <c r="D64" s="4"/>
      <c r="E64" s="33"/>
      <c r="F64" s="107">
        <v>-32.387726999999998</v>
      </c>
      <c r="G64" s="108">
        <v>-57.325605000000003</v>
      </c>
      <c r="H64" s="108">
        <v>5.6038999999999999E-2</v>
      </c>
    </row>
    <row r="65" spans="1:9" ht="15.75" x14ac:dyDescent="0.25">
      <c r="A65" s="6">
        <v>11</v>
      </c>
      <c r="B65" s="5"/>
      <c r="C65" s="113">
        <v>2</v>
      </c>
      <c r="D65" s="5">
        <v>2</v>
      </c>
      <c r="E65" s="31" t="s">
        <v>5</v>
      </c>
      <c r="F65" s="107">
        <v>12.61862</v>
      </c>
      <c r="G65" s="108">
        <v>24.864117</v>
      </c>
      <c r="H65" s="108">
        <v>1.6294580000000001</v>
      </c>
      <c r="I65" s="44"/>
    </row>
    <row r="66" spans="1:9" ht="15.75" x14ac:dyDescent="0.25">
      <c r="A66" s="6">
        <v>12</v>
      </c>
      <c r="B66" s="6"/>
      <c r="C66" s="114">
        <v>3</v>
      </c>
      <c r="D66" s="6"/>
      <c r="E66" s="32"/>
      <c r="F66" s="107">
        <v>15.276691</v>
      </c>
      <c r="G66" s="108">
        <v>24.776287</v>
      </c>
      <c r="H66" s="108">
        <v>1.4034850000000001</v>
      </c>
      <c r="I66" s="44"/>
    </row>
  </sheetData>
  <pageMargins left="0.7" right="0.7" top="0.78740157499999996" bottom="0.78740157499999996" header="0.3" footer="0.3"/>
  <pageSetup paperSize="9" orientation="portrait" horizontalDpi="300" verticalDpi="300" r:id="rId1"/>
  <rowBreaks count="1" manualBreakCount="1">
    <brk id="40" max="16383" man="1"/>
  </rowBreaks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4"/>
  <sheetViews>
    <sheetView tabSelected="1" view="pageLayout" zoomScale="200" zoomScaleNormal="100" zoomScaleSheetLayoutView="200" zoomScalePageLayoutView="200" workbookViewId="0">
      <selection activeCell="G3" sqref="G3"/>
    </sheetView>
  </sheetViews>
  <sheetFormatPr baseColWidth="10" defaultRowHeight="12.75" x14ac:dyDescent="0.25"/>
  <cols>
    <col min="1" max="16384" width="11.42578125" style="143"/>
  </cols>
  <sheetData>
    <row r="1" spans="1:8" s="216" customFormat="1" ht="18.75" thickBot="1" x14ac:dyDescent="0.3">
      <c r="A1" s="141" t="s">
        <v>326</v>
      </c>
      <c r="B1" s="142" t="str">
        <f>'YXZ-Eingabe'!D4</f>
        <v>307</v>
      </c>
      <c r="C1" s="142"/>
      <c r="D1" s="142"/>
      <c r="E1" s="142" t="s">
        <v>325</v>
      </c>
      <c r="F1" s="264">
        <f>AnalyseJU!C44</f>
        <v>103.38393355788092</v>
      </c>
      <c r="G1" s="142" t="s">
        <v>103</v>
      </c>
      <c r="H1" s="265">
        <f>'YXZ-Eingabe'!D5</f>
        <v>42782</v>
      </c>
    </row>
    <row r="2" spans="1:8" ht="17.25" customHeight="1" thickBot="1" x14ac:dyDescent="0.3"/>
    <row r="3" spans="1:8" ht="17.25" customHeight="1" x14ac:dyDescent="0.25">
      <c r="A3" s="144" t="str">
        <f>'YXZ-Eingabe'!A6</f>
        <v>Prüfer:</v>
      </c>
      <c r="B3" s="145"/>
      <c r="C3" s="170" t="str">
        <f>'YXZ-Eingabe'!D6</f>
        <v>Juretzko KIT-GIK</v>
      </c>
      <c r="D3" s="170"/>
      <c r="E3" s="170"/>
      <c r="F3" s="170"/>
      <c r="G3" s="170"/>
      <c r="H3" s="171"/>
    </row>
    <row r="4" spans="1:8" ht="17.25" customHeight="1" x14ac:dyDescent="0.25">
      <c r="A4" s="146" t="str">
        <f>'YXZ-Eingabe'!A7</f>
        <v>Messreihe:</v>
      </c>
      <c r="B4" s="147"/>
      <c r="C4" s="172">
        <f>'YXZ-Eingabe'!D7</f>
        <v>1</v>
      </c>
      <c r="D4" s="172"/>
      <c r="E4" s="172"/>
      <c r="F4" s="172"/>
      <c r="G4" s="172"/>
      <c r="H4" s="173"/>
    </row>
    <row r="5" spans="1:8" ht="17.25" customHeight="1" x14ac:dyDescent="0.25">
      <c r="A5" s="146" t="str">
        <f>'YXZ-Eingabe'!A8</f>
        <v>Originaldaten:</v>
      </c>
      <c r="B5" s="147"/>
      <c r="C5" s="172" t="str">
        <f>'YXZ-Eingabe'!D8</f>
        <v>xxx</v>
      </c>
      <c r="D5" s="172"/>
      <c r="E5" s="172"/>
      <c r="F5" s="172"/>
      <c r="G5" s="172"/>
      <c r="H5" s="173"/>
    </row>
    <row r="6" spans="1:8" ht="17.25" customHeight="1" x14ac:dyDescent="0.25">
      <c r="A6" s="146" t="str">
        <f>'YXZ-Eingabe'!A9</f>
        <v>Reflektor in R1, (Nr):</v>
      </c>
      <c r="B6" s="147"/>
      <c r="C6" s="172" t="str">
        <f>'YXZ-Eingabe'!D9</f>
        <v>Präzision (1,2,3)</v>
      </c>
      <c r="D6" s="172"/>
      <c r="E6" s="172"/>
      <c r="F6" s="172"/>
      <c r="G6" s="172"/>
      <c r="H6" s="173"/>
    </row>
    <row r="7" spans="1:8" ht="17.25" customHeight="1" x14ac:dyDescent="0.25">
      <c r="A7" s="146" t="str">
        <f>'YXZ-Eingabe'!A10</f>
        <v>Anzielmodus:</v>
      </c>
      <c r="B7" s="147"/>
      <c r="C7" s="172" t="str">
        <f>'YXZ-Eingabe'!D10</f>
        <v>Visuell</v>
      </c>
      <c r="D7" s="172"/>
      <c r="E7" s="172"/>
      <c r="F7" s="172"/>
      <c r="G7" s="172"/>
      <c r="H7" s="173"/>
    </row>
    <row r="8" spans="1:8" ht="17.25" customHeight="1" x14ac:dyDescent="0.25">
      <c r="A8" s="146" t="str">
        <f>'YXZ-Eingabe'!A11</f>
        <v>Distanzmodus:</v>
      </c>
      <c r="B8" s="147"/>
      <c r="C8" s="172" t="str">
        <f>'YXZ-Eingabe'!D11</f>
        <v>IR normal</v>
      </c>
      <c r="D8" s="172"/>
      <c r="E8" s="172"/>
      <c r="F8" s="172"/>
      <c r="G8" s="172"/>
      <c r="H8" s="173"/>
    </row>
    <row r="9" spans="1:8" ht="17.25" customHeight="1" x14ac:dyDescent="0.25">
      <c r="A9" s="146" t="str">
        <f>'YXZ-Eingabe'!A12</f>
        <v>Ort der Messung:</v>
      </c>
      <c r="B9" s="147"/>
      <c r="C9" s="172" t="str">
        <f>'YXZ-Eingabe'!D12</f>
        <v>Testdreieck Nordseite Architekturgebäude</v>
      </c>
      <c r="D9" s="172"/>
      <c r="E9" s="172"/>
      <c r="F9" s="172"/>
      <c r="G9" s="172"/>
      <c r="H9" s="173"/>
    </row>
    <row r="10" spans="1:8" ht="17.25" customHeight="1" x14ac:dyDescent="0.25">
      <c r="A10" s="146" t="str">
        <f>'YXZ-Eingabe'!A13</f>
        <v>Messbedingungen:</v>
      </c>
      <c r="B10" s="147"/>
      <c r="C10" s="172" t="str">
        <f>'YXZ-Eingabe'!D13</f>
        <v>sonnig, 13°</v>
      </c>
      <c r="D10" s="172"/>
      <c r="E10" s="172"/>
      <c r="F10" s="172"/>
      <c r="G10" s="172"/>
      <c r="H10" s="173"/>
    </row>
    <row r="11" spans="1:8" ht="17.25" customHeight="1" thickBot="1" x14ac:dyDescent="0.3">
      <c r="A11" s="150" t="str">
        <f>'YXZ-Eingabe'!A14</f>
        <v>Zusatz-Infos:</v>
      </c>
      <c r="B11" s="151"/>
      <c r="C11" s="174" t="str">
        <f>'YXZ-Eingabe'!D14</f>
        <v>-</v>
      </c>
      <c r="D11" s="174"/>
      <c r="E11" s="174"/>
      <c r="F11" s="174"/>
      <c r="G11" s="174"/>
      <c r="H11" s="175"/>
    </row>
    <row r="12" spans="1:8" ht="17.25" customHeight="1" thickBot="1" x14ac:dyDescent="0.3"/>
    <row r="13" spans="1:8" ht="17.25" customHeight="1" x14ac:dyDescent="0.25">
      <c r="A13" s="144" t="str">
        <f>'YXZ-Eingabe'!A16</f>
        <v>Unsicherheitsangaben</v>
      </c>
      <c r="B13" s="154"/>
      <c r="C13" s="154"/>
      <c r="D13" s="154"/>
      <c r="E13" s="154"/>
      <c r="F13" s="154"/>
      <c r="G13" s="154"/>
      <c r="H13" s="145"/>
    </row>
    <row r="14" spans="1:8" ht="17.25" customHeight="1" x14ac:dyDescent="0.25">
      <c r="A14" s="155"/>
      <c r="B14" s="148"/>
      <c r="C14" s="148" t="s">
        <v>213</v>
      </c>
      <c r="D14" s="148" t="s">
        <v>214</v>
      </c>
      <c r="E14" s="148" t="s">
        <v>309</v>
      </c>
      <c r="F14" s="148"/>
      <c r="G14" s="148"/>
      <c r="H14" s="149"/>
    </row>
    <row r="15" spans="1:8" ht="17.25" customHeight="1" x14ac:dyDescent="0.25">
      <c r="A15" s="155" t="str">
        <f>'YXZ-Eingabe'!A18</f>
        <v>σHz [mgon]</v>
      </c>
      <c r="B15" s="148"/>
      <c r="C15" s="156">
        <f>'YXZ-Eingabe'!D18</f>
        <v>2</v>
      </c>
      <c r="D15" s="156">
        <f>'Auswertung ISOHzV'!J46</f>
        <v>0.96168171471690389</v>
      </c>
      <c r="E15" s="157" t="str">
        <f>(IF( 'Auswertung ISOHzV'!J55=FALSE,"höher","geringer"))</f>
        <v>geringer</v>
      </c>
      <c r="F15" s="148" t="s">
        <v>228</v>
      </c>
      <c r="G15" s="148"/>
      <c r="H15" s="149"/>
    </row>
    <row r="16" spans="1:8" ht="17.25" customHeight="1" x14ac:dyDescent="0.25">
      <c r="A16" s="155" t="str">
        <f>'YXZ-Eingabe'!A19</f>
        <v>σV [mgon]</v>
      </c>
      <c r="B16" s="148"/>
      <c r="C16" s="156">
        <f>'YXZ-Eingabe'!D19</f>
        <v>2</v>
      </c>
      <c r="D16" s="156">
        <f>'Auswertung ISOHzV'!H105</f>
        <v>0.30843548326427928</v>
      </c>
      <c r="E16" s="157" t="str">
        <f>(IF('Auswertung ISOHzV'!H114=FALSE,"höher","geringer"))</f>
        <v>geringer</v>
      </c>
      <c r="F16" s="148" t="s">
        <v>228</v>
      </c>
      <c r="G16" s="148"/>
      <c r="H16" s="149"/>
    </row>
    <row r="17" spans="1:8" ht="17.25" customHeight="1" x14ac:dyDescent="0.25">
      <c r="A17" s="155" t="str">
        <f>'YXZ-Eingabe'!A20</f>
        <v>σS (Absolut) [mm]</v>
      </c>
      <c r="B17" s="148"/>
      <c r="C17" s="156">
        <f>'YXZ-Eingabe'!D20</f>
        <v>2</v>
      </c>
      <c r="D17" s="156"/>
      <c r="E17" s="157"/>
      <c r="F17" s="148"/>
      <c r="G17" s="148"/>
      <c r="H17" s="149"/>
    </row>
    <row r="18" spans="1:8" ht="17.25" customHeight="1" x14ac:dyDescent="0.25">
      <c r="A18" s="155" t="str">
        <f>'YXZ-Eingabe'!A21</f>
        <v>σXY [mm]</v>
      </c>
      <c r="B18" s="148"/>
      <c r="C18" s="156">
        <f>'YXZ-Eingabe'!D21</f>
        <v>3</v>
      </c>
      <c r="D18" s="156">
        <f>'Auswertung ISOxy'!B153</f>
        <v>0.81953818905615083</v>
      </c>
      <c r="E18" s="157" t="str">
        <f>(IF('Auswertung ISOxy'!E162=FALSE,"höher","geringer"))</f>
        <v>geringer</v>
      </c>
      <c r="F18" s="148" t="s">
        <v>228</v>
      </c>
      <c r="G18" s="148"/>
      <c r="H18" s="149"/>
    </row>
    <row r="19" spans="1:8" ht="17.25" customHeight="1" thickBot="1" x14ac:dyDescent="0.3">
      <c r="A19" s="158" t="str">
        <f>'YXZ-Eingabe'!A22</f>
        <v>σZ [mm]</v>
      </c>
      <c r="B19" s="152"/>
      <c r="C19" s="160">
        <f>'YXZ-Eingabe'!D22</f>
        <v>3</v>
      </c>
      <c r="D19" s="160">
        <f>'Auswertung ISOz'!G37</f>
        <v>2.0533083868331548</v>
      </c>
      <c r="E19" s="253" t="str">
        <f>(IF('Auswertung ISOz'!E47=FALSE,"höher","geringer"))</f>
        <v>geringer</v>
      </c>
      <c r="F19" s="152" t="s">
        <v>228</v>
      </c>
      <c r="G19" s="152"/>
      <c r="H19" s="153"/>
    </row>
    <row r="20" spans="1:8" ht="17.25" customHeight="1" thickBot="1" x14ac:dyDescent="0.3"/>
    <row r="21" spans="1:8" ht="17.25" customHeight="1" x14ac:dyDescent="0.25">
      <c r="A21" s="144" t="s">
        <v>215</v>
      </c>
      <c r="B21" s="154"/>
      <c r="C21" s="154"/>
      <c r="D21" s="154"/>
      <c r="E21" s="154"/>
      <c r="F21" s="154"/>
      <c r="G21" s="154"/>
      <c r="H21" s="145"/>
    </row>
    <row r="22" spans="1:8" ht="17.25" customHeight="1" x14ac:dyDescent="0.25">
      <c r="A22" s="146"/>
      <c r="B22" s="159"/>
      <c r="C22" s="159"/>
      <c r="D22" s="159"/>
      <c r="E22" s="148" t="s">
        <v>309</v>
      </c>
      <c r="F22" s="159"/>
      <c r="G22" s="159"/>
      <c r="H22" s="147"/>
    </row>
    <row r="23" spans="1:8" ht="17.25" customHeight="1" x14ac:dyDescent="0.25">
      <c r="A23" s="155" t="s">
        <v>216</v>
      </c>
      <c r="B23" s="148"/>
      <c r="C23" s="148"/>
      <c r="D23" s="156">
        <f>AnalyseJU!C47</f>
        <v>-0.92008564202124277</v>
      </c>
      <c r="E23" s="148" t="str">
        <f>IF(AnalyseJU!C56=FALSE,"signifikant","nicht sign.")</f>
        <v>signifikant</v>
      </c>
      <c r="F23" s="148" t="s">
        <v>235</v>
      </c>
      <c r="G23" s="148"/>
      <c r="H23" s="149"/>
    </row>
    <row r="24" spans="1:8" ht="17.25" customHeight="1" x14ac:dyDescent="0.25">
      <c r="A24" s="155" t="s">
        <v>217</v>
      </c>
      <c r="B24" s="148"/>
      <c r="C24" s="148"/>
      <c r="D24" s="156">
        <f>AnalyseJU!C50</f>
        <v>0.25205683915576527</v>
      </c>
      <c r="E24" s="148"/>
      <c r="F24" s="148"/>
      <c r="G24" s="148"/>
      <c r="H24" s="149"/>
    </row>
    <row r="25" spans="1:8" ht="17.25" customHeight="1" x14ac:dyDescent="0.25">
      <c r="A25" s="155" t="s">
        <v>218</v>
      </c>
      <c r="B25" s="148"/>
      <c r="C25" s="148"/>
      <c r="D25" s="156">
        <f>AnalyseJU!D47</f>
        <v>-1.4699074241453225</v>
      </c>
      <c r="E25" s="148" t="str">
        <f>IF(AnalyseJU!D56=FALSE,"signifikant","nicht sign.")</f>
        <v>signifikant</v>
      </c>
      <c r="F25" s="148" t="s">
        <v>235</v>
      </c>
      <c r="G25" s="148"/>
      <c r="H25" s="149"/>
    </row>
    <row r="26" spans="1:8" ht="17.25" customHeight="1" x14ac:dyDescent="0.25">
      <c r="A26" s="155" t="s">
        <v>219</v>
      </c>
      <c r="B26" s="148"/>
      <c r="C26" s="148"/>
      <c r="D26" s="156">
        <f>AnalyseJU!D50</f>
        <v>0.14830733150508596</v>
      </c>
      <c r="E26" s="148"/>
      <c r="F26" s="148"/>
      <c r="G26" s="148"/>
      <c r="H26" s="149"/>
    </row>
    <row r="27" spans="1:8" ht="17.25" customHeight="1" x14ac:dyDescent="0.25">
      <c r="A27" s="155" t="s">
        <v>220</v>
      </c>
      <c r="B27" s="148"/>
      <c r="C27" s="148"/>
      <c r="D27" s="156">
        <f>AnalyseJU!E75</f>
        <v>0.49220879285627461</v>
      </c>
      <c r="E27" s="148"/>
      <c r="F27" s="148"/>
      <c r="G27" s="148"/>
      <c r="H27" s="149"/>
    </row>
    <row r="28" spans="1:8" ht="17.25" customHeight="1" thickBot="1" x14ac:dyDescent="0.3">
      <c r="A28" s="158" t="s">
        <v>221</v>
      </c>
      <c r="B28" s="152"/>
      <c r="C28" s="152"/>
      <c r="D28" s="160">
        <f>AnalyseJU!J92</f>
        <v>-2.7477771713098731</v>
      </c>
      <c r="E28" s="152"/>
      <c r="F28" s="152"/>
      <c r="G28" s="152"/>
      <c r="H28" s="153"/>
    </row>
    <row r="29" spans="1:8" ht="17.25" customHeight="1" thickBot="1" x14ac:dyDescent="0.3"/>
    <row r="30" spans="1:8" ht="17.25" customHeight="1" x14ac:dyDescent="0.25">
      <c r="A30" s="144" t="s">
        <v>225</v>
      </c>
      <c r="B30" s="154"/>
      <c r="C30" s="154"/>
      <c r="D30" s="154"/>
      <c r="E30" s="154"/>
      <c r="F30" s="154"/>
      <c r="G30" s="154"/>
      <c r="H30" s="145"/>
    </row>
    <row r="31" spans="1:8" ht="17.25" customHeight="1" x14ac:dyDescent="0.25">
      <c r="A31" s="146"/>
      <c r="B31" s="159"/>
      <c r="C31" s="159"/>
      <c r="D31" s="159"/>
      <c r="E31" s="159"/>
      <c r="F31" s="159"/>
      <c r="G31" s="159"/>
      <c r="H31" s="147"/>
    </row>
    <row r="32" spans="1:8" ht="17.25" customHeight="1" x14ac:dyDescent="0.25">
      <c r="A32" s="146" t="s">
        <v>223</v>
      </c>
      <c r="B32" s="161">
        <f>AnalyseJU!B67</f>
        <v>93.706528369588341</v>
      </c>
      <c r="C32" s="159"/>
      <c r="D32" s="159"/>
      <c r="E32" s="159"/>
      <c r="F32" s="159"/>
      <c r="G32" s="159"/>
      <c r="H32" s="147"/>
    </row>
    <row r="33" spans="1:8" ht="17.25" customHeight="1" thickBot="1" x14ac:dyDescent="0.3">
      <c r="A33" s="150" t="s">
        <v>224</v>
      </c>
      <c r="B33" s="162">
        <f>AnalyseJU!B71</f>
        <v>94.935564415587365</v>
      </c>
      <c r="C33" s="163"/>
      <c r="D33" s="163"/>
      <c r="E33" s="163"/>
      <c r="F33" s="163"/>
      <c r="G33" s="163"/>
      <c r="H33" s="151"/>
    </row>
    <row r="34" spans="1:8" ht="17.25" customHeight="1" thickBot="1" x14ac:dyDescent="0.3"/>
    <row r="35" spans="1:8" ht="17.25" customHeight="1" x14ac:dyDescent="0.25">
      <c r="A35" s="144" t="s">
        <v>236</v>
      </c>
      <c r="B35" s="154"/>
      <c r="C35" s="154"/>
      <c r="D35" s="154"/>
      <c r="E35" s="154"/>
      <c r="F35" s="154"/>
      <c r="G35" s="154"/>
      <c r="H35" s="145"/>
    </row>
    <row r="36" spans="1:8" ht="17.25" customHeight="1" x14ac:dyDescent="0.25">
      <c r="A36" s="146"/>
      <c r="B36" s="159"/>
      <c r="C36" s="159"/>
      <c r="D36" s="159"/>
      <c r="E36" s="159"/>
      <c r="F36" s="159"/>
      <c r="G36" s="159"/>
      <c r="H36" s="147"/>
    </row>
    <row r="37" spans="1:8" ht="17.25" customHeight="1" x14ac:dyDescent="0.25">
      <c r="A37" s="146"/>
      <c r="B37" s="159"/>
      <c r="C37" s="159"/>
      <c r="D37" s="159"/>
      <c r="E37" s="159"/>
      <c r="F37" s="159"/>
      <c r="G37" s="159"/>
      <c r="H37" s="147"/>
    </row>
    <row r="38" spans="1:8" ht="17.25" customHeight="1" x14ac:dyDescent="0.25">
      <c r="A38" s="146"/>
      <c r="B38" s="159"/>
      <c r="C38" s="159"/>
      <c r="D38" s="159"/>
      <c r="E38" s="159"/>
      <c r="F38" s="159"/>
      <c r="G38" s="159"/>
      <c r="H38" s="147"/>
    </row>
    <row r="39" spans="1:8" ht="17.25" customHeight="1" x14ac:dyDescent="0.25">
      <c r="A39" s="146"/>
      <c r="B39" s="159"/>
      <c r="C39" s="159"/>
      <c r="D39" s="159"/>
      <c r="E39" s="159"/>
      <c r="F39" s="159"/>
      <c r="G39" s="159"/>
      <c r="H39" s="147"/>
    </row>
    <row r="40" spans="1:8" ht="17.25" customHeight="1" x14ac:dyDescent="0.25">
      <c r="A40" s="146"/>
      <c r="B40" s="159"/>
      <c r="C40" s="159"/>
      <c r="D40" s="159"/>
      <c r="E40" s="159"/>
      <c r="F40" s="159"/>
      <c r="G40" s="159"/>
      <c r="H40" s="147"/>
    </row>
    <row r="41" spans="1:8" ht="17.25" customHeight="1" x14ac:dyDescent="0.25">
      <c r="A41" s="146"/>
      <c r="B41" s="159"/>
      <c r="C41" s="159"/>
      <c r="D41" s="159"/>
      <c r="E41" s="159"/>
      <c r="F41" s="159"/>
      <c r="G41" s="159"/>
      <c r="H41" s="147"/>
    </row>
    <row r="42" spans="1:8" ht="17.25" customHeight="1" x14ac:dyDescent="0.25">
      <c r="A42" s="146"/>
      <c r="B42" s="159"/>
      <c r="C42" s="159"/>
      <c r="D42" s="159"/>
      <c r="E42" s="159"/>
      <c r="F42" s="159"/>
      <c r="G42" s="159"/>
      <c r="H42" s="147"/>
    </row>
    <row r="43" spans="1:8" ht="17.25" customHeight="1" thickBot="1" x14ac:dyDescent="0.3">
      <c r="A43" s="150"/>
      <c r="B43" s="163"/>
      <c r="C43" s="163"/>
      <c r="D43" s="163"/>
      <c r="E43" s="163"/>
      <c r="F43" s="163"/>
      <c r="G43" s="163"/>
      <c r="H43" s="151"/>
    </row>
    <row r="44" spans="1:8" s="216" customFormat="1" ht="18.75" thickBot="1" x14ac:dyDescent="0.3">
      <c r="A44" s="141" t="str">
        <f t="shared" ref="A44:H44" si="0">A1</f>
        <v>Instr.:</v>
      </c>
      <c r="B44" s="142" t="str">
        <f t="shared" si="0"/>
        <v>307</v>
      </c>
      <c r="C44" s="142"/>
      <c r="D44" s="142"/>
      <c r="E44" s="142" t="str">
        <f t="shared" si="0"/>
        <v>Dist. [m]:</v>
      </c>
      <c r="F44" s="264">
        <f t="shared" si="0"/>
        <v>103.38393355788092</v>
      </c>
      <c r="G44" s="142" t="str">
        <f t="shared" si="0"/>
        <v>Datum:</v>
      </c>
      <c r="H44" s="266">
        <f t="shared" si="0"/>
        <v>42782</v>
      </c>
    </row>
  </sheetData>
  <conditionalFormatting sqref="E18:E19">
    <cfRule type="cellIs" dxfId="11" priority="9" operator="equal">
      <formula>"höher"</formula>
    </cfRule>
    <cfRule type="cellIs" dxfId="10" priority="10" operator="equal">
      <formula>"geringer"</formula>
    </cfRule>
  </conditionalFormatting>
  <conditionalFormatting sqref="E17">
    <cfRule type="cellIs" dxfId="9" priority="13" operator="equal">
      <formula>"höher"</formula>
    </cfRule>
    <cfRule type="cellIs" dxfId="8" priority="14" operator="equal">
      <formula>"geringer"</formula>
    </cfRule>
  </conditionalFormatting>
  <conditionalFormatting sqref="E15">
    <cfRule type="cellIs" dxfId="7" priority="7" operator="equal">
      <formula>"höher"</formula>
    </cfRule>
    <cfRule type="cellIs" dxfId="6" priority="8" operator="equal">
      <formula>"geringer"</formula>
    </cfRule>
  </conditionalFormatting>
  <conditionalFormatting sqref="E16">
    <cfRule type="cellIs" dxfId="5" priority="5" operator="equal">
      <formula>"höher"</formula>
    </cfRule>
    <cfRule type="cellIs" dxfId="4" priority="6" operator="equal">
      <formula>"geringer"</formula>
    </cfRule>
  </conditionalFormatting>
  <conditionalFormatting sqref="E23">
    <cfRule type="cellIs" dxfId="3" priority="3" operator="equal">
      <formula>"nicht sign."</formula>
    </cfRule>
    <cfRule type="cellIs" dxfId="2" priority="4" operator="equal">
      <formula>"signifikant"</formula>
    </cfRule>
  </conditionalFormatting>
  <conditionalFormatting sqref="E25">
    <cfRule type="cellIs" dxfId="1" priority="1" operator="equal">
      <formula>"nicht sign."</formula>
    </cfRule>
    <cfRule type="cellIs" dxfId="0" priority="2" operator="equal">
      <formula>"signifikant"</formula>
    </cfRule>
  </conditionalFormatting>
  <pageMargins left="0.59055118110236227" right="0" top="0.74803149606299213" bottom="0.74803149606299213" header="0.31496062992125984" footer="0.31496062992125984"/>
  <pageSetup paperSize="9" orientation="portrait" horizontalDpi="300" verticalDpi="300" r:id="rId1"/>
  <headerFooter>
    <oddHeader>&amp;C&amp;"Arial,Fett"Tachymeterprüfung gemäß DVW-Merkblatt (Vers. JU7)</oddHeader>
    <oddFooter>&amp;C&amp;Z&amp;F</oddFooter>
  </headerFooter>
  <rowBreaks count="1" manualBreakCount="1">
    <brk id="43" max="16383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H50"/>
  <sheetViews>
    <sheetView zoomScaleNormal="100" workbookViewId="0">
      <selection activeCell="M20" sqref="M20"/>
    </sheetView>
  </sheetViews>
  <sheetFormatPr baseColWidth="10" defaultRowHeight="22.5" customHeight="1" x14ac:dyDescent="0.2"/>
  <cols>
    <col min="1" max="1" width="11.42578125" style="2"/>
    <col min="2" max="2" width="7.140625" style="2" customWidth="1"/>
    <col min="3" max="3" width="9" style="2" customWidth="1"/>
    <col min="4" max="4" width="8.140625" style="2" customWidth="1"/>
    <col min="5" max="5" width="8.7109375" style="2" customWidth="1"/>
    <col min="6" max="8" width="14.42578125" style="7" customWidth="1"/>
    <col min="9" max="16384" width="11.42578125" style="1"/>
  </cols>
  <sheetData>
    <row r="1" spans="1:8" ht="22.5" customHeight="1" x14ac:dyDescent="0.2">
      <c r="A1" s="30" t="s">
        <v>279</v>
      </c>
      <c r="B1" s="9"/>
      <c r="C1" s="9"/>
      <c r="D1" s="9"/>
      <c r="E1" s="9"/>
      <c r="F1" s="10"/>
      <c r="G1" s="10"/>
      <c r="H1" s="10"/>
    </row>
    <row r="3" spans="1:8" ht="22.5" customHeight="1" x14ac:dyDescent="0.2">
      <c r="A3" s="3" t="s">
        <v>0</v>
      </c>
      <c r="B3" s="3" t="s">
        <v>9</v>
      </c>
      <c r="C3" s="3" t="s">
        <v>10</v>
      </c>
      <c r="D3" s="3" t="s">
        <v>204</v>
      </c>
      <c r="E3" s="3" t="s">
        <v>1</v>
      </c>
      <c r="F3" s="8" t="s">
        <v>6</v>
      </c>
      <c r="G3" s="8" t="s">
        <v>7</v>
      </c>
      <c r="H3" s="8" t="s">
        <v>8</v>
      </c>
    </row>
    <row r="4" spans="1:8" ht="22.5" customHeight="1" thickBot="1" x14ac:dyDescent="0.25">
      <c r="A4" s="3"/>
      <c r="B4" s="3" t="s">
        <v>11</v>
      </c>
      <c r="C4" s="3" t="s">
        <v>2</v>
      </c>
      <c r="D4" s="3" t="s">
        <v>3</v>
      </c>
      <c r="E4" s="3"/>
      <c r="F4" s="34"/>
      <c r="G4" s="34"/>
      <c r="H4" s="34"/>
    </row>
    <row r="5" spans="1:8" ht="22.5" customHeight="1" thickBot="1" x14ac:dyDescent="0.25">
      <c r="A5" s="6">
        <v>1</v>
      </c>
      <c r="B5" s="5"/>
      <c r="C5" s="6">
        <v>1</v>
      </c>
      <c r="D5" s="5"/>
      <c r="E5" s="31"/>
      <c r="F5" s="35">
        <f>'YXZ-Eingabe'!G29</f>
        <v>8.3716340000000002</v>
      </c>
      <c r="G5" s="36">
        <f>'YXZ-Eingabe'!F29</f>
        <v>2.6065459999999998</v>
      </c>
      <c r="H5" s="37">
        <f>'YXZ-Eingabe'!H29</f>
        <v>0.18642500000000001</v>
      </c>
    </row>
    <row r="6" spans="1:8" ht="22.5" customHeight="1" thickBot="1" x14ac:dyDescent="0.25">
      <c r="A6" s="6">
        <v>2</v>
      </c>
      <c r="B6" s="5"/>
      <c r="C6" s="6">
        <v>2</v>
      </c>
      <c r="D6" s="5">
        <v>1</v>
      </c>
      <c r="E6" s="31" t="s">
        <v>4</v>
      </c>
      <c r="F6" s="35">
        <f>'YXZ-Eingabe'!G30</f>
        <v>102.07636599999999</v>
      </c>
      <c r="G6" s="36">
        <f>'YXZ-Eingabe'!F30</f>
        <v>2.0221170000000002</v>
      </c>
      <c r="H6" s="37">
        <f>'YXZ-Eingabe'!H30</f>
        <v>1.763029</v>
      </c>
    </row>
    <row r="7" spans="1:8" ht="22.5" customHeight="1" thickBot="1" x14ac:dyDescent="0.25">
      <c r="A7" s="6">
        <v>3</v>
      </c>
      <c r="B7" s="5"/>
      <c r="C7" s="3">
        <v>3</v>
      </c>
      <c r="D7" s="6"/>
      <c r="E7" s="32"/>
      <c r="F7" s="35">
        <f>'YXZ-Eingabe'!G31</f>
        <v>103.290823</v>
      </c>
      <c r="G7" s="36">
        <f>'YXZ-Eingabe'!F31</f>
        <v>4.3867529999999997</v>
      </c>
      <c r="H7" s="37">
        <f>'YXZ-Eingabe'!H31</f>
        <v>1.534251</v>
      </c>
    </row>
    <row r="8" spans="1:8" ht="22.5" customHeight="1" thickBot="1" x14ac:dyDescent="0.25">
      <c r="A8" s="6">
        <v>4</v>
      </c>
      <c r="B8" s="5"/>
      <c r="C8" s="6">
        <v>1</v>
      </c>
      <c r="D8" s="4"/>
      <c r="E8" s="33"/>
      <c r="F8" s="35">
        <f>'YXZ-Eingabe'!G32</f>
        <v>8.3716939999999997</v>
      </c>
      <c r="G8" s="36">
        <f>'YXZ-Eingabe'!F32</f>
        <v>2.6063420000000002</v>
      </c>
      <c r="H8" s="37">
        <f>'YXZ-Eingabe'!H32</f>
        <v>0.18657099999999999</v>
      </c>
    </row>
    <row r="9" spans="1:8" ht="22.5" customHeight="1" thickBot="1" x14ac:dyDescent="0.25">
      <c r="A9" s="6">
        <v>5</v>
      </c>
      <c r="B9" s="5"/>
      <c r="C9" s="6">
        <v>2</v>
      </c>
      <c r="D9" s="5">
        <v>2</v>
      </c>
      <c r="E9" s="31" t="s">
        <v>5</v>
      </c>
      <c r="F9" s="35">
        <f>'YXZ-Eingabe'!G33</f>
        <v>102.07643899999999</v>
      </c>
      <c r="G9" s="36">
        <f>'YXZ-Eingabe'!F33</f>
        <v>2.0232250000000001</v>
      </c>
      <c r="H9" s="37">
        <f>'YXZ-Eingabe'!H33</f>
        <v>1.769085</v>
      </c>
    </row>
    <row r="10" spans="1:8" ht="22.5" customHeight="1" thickBot="1" x14ac:dyDescent="0.25">
      <c r="A10" s="6">
        <v>6</v>
      </c>
      <c r="B10" s="5">
        <v>1</v>
      </c>
      <c r="C10" s="3">
        <v>3</v>
      </c>
      <c r="D10" s="6"/>
      <c r="E10" s="32"/>
      <c r="F10" s="35">
        <f>'YXZ-Eingabe'!G34</f>
        <v>103.29057299999999</v>
      </c>
      <c r="G10" s="36">
        <f>'YXZ-Eingabe'!F34</f>
        <v>4.3830499999999999</v>
      </c>
      <c r="H10" s="37">
        <f>'YXZ-Eingabe'!H34</f>
        <v>1.541388</v>
      </c>
    </row>
    <row r="11" spans="1:8" ht="22.5" customHeight="1" thickBot="1" x14ac:dyDescent="0.25">
      <c r="A11" s="6">
        <v>7</v>
      </c>
      <c r="B11" s="5"/>
      <c r="C11" s="6">
        <v>1</v>
      </c>
      <c r="D11" s="4"/>
      <c r="E11" s="33"/>
      <c r="F11" s="35">
        <f>'YXZ-Eingabe'!G35</f>
        <v>8.3717839999999999</v>
      </c>
      <c r="G11" s="36">
        <f>'YXZ-Eingabe'!F35</f>
        <v>2.6064059999999998</v>
      </c>
      <c r="H11" s="37">
        <f>'YXZ-Eingabe'!H35</f>
        <v>0.18634899999999999</v>
      </c>
    </row>
    <row r="12" spans="1:8" ht="22.5" customHeight="1" thickBot="1" x14ac:dyDescent="0.25">
      <c r="A12" s="6">
        <v>8</v>
      </c>
      <c r="B12" s="5"/>
      <c r="C12" s="6">
        <v>2</v>
      </c>
      <c r="D12" s="5">
        <v>3</v>
      </c>
      <c r="E12" s="31" t="s">
        <v>4</v>
      </c>
      <c r="F12" s="35">
        <f>'YXZ-Eingabe'!G36</f>
        <v>102.076311</v>
      </c>
      <c r="G12" s="36">
        <f>'YXZ-Eingabe'!F36</f>
        <v>2.0195180000000001</v>
      </c>
      <c r="H12" s="37">
        <f>'YXZ-Eingabe'!H36</f>
        <v>1.7634080000000001</v>
      </c>
    </row>
    <row r="13" spans="1:8" ht="22.5" customHeight="1" thickBot="1" x14ac:dyDescent="0.25">
      <c r="A13" s="6">
        <v>9</v>
      </c>
      <c r="B13" s="5"/>
      <c r="C13" s="3">
        <v>3</v>
      </c>
      <c r="D13" s="6"/>
      <c r="E13" s="32"/>
      <c r="F13" s="35">
        <f>'YXZ-Eingabe'!G37</f>
        <v>103.290347</v>
      </c>
      <c r="G13" s="36">
        <f>'YXZ-Eingabe'!F37</f>
        <v>4.3861270000000001</v>
      </c>
      <c r="H13" s="37">
        <f>'YXZ-Eingabe'!H37</f>
        <v>1.534376</v>
      </c>
    </row>
    <row r="14" spans="1:8" ht="22.5" customHeight="1" thickBot="1" x14ac:dyDescent="0.25">
      <c r="A14" s="6">
        <v>10</v>
      </c>
      <c r="B14" s="5"/>
      <c r="C14" s="6">
        <v>1</v>
      </c>
      <c r="D14" s="4"/>
      <c r="E14" s="33"/>
      <c r="F14" s="35">
        <f>'YXZ-Eingabe'!G38</f>
        <v>8.3715419999999998</v>
      </c>
      <c r="G14" s="36">
        <f>'YXZ-Eingabe'!F38</f>
        <v>2.6065019999999999</v>
      </c>
      <c r="H14" s="37">
        <f>'YXZ-Eingabe'!H38</f>
        <v>0.18643999999999999</v>
      </c>
    </row>
    <row r="15" spans="1:8" ht="22.5" customHeight="1" thickBot="1" x14ac:dyDescent="0.25">
      <c r="A15" s="6">
        <v>11</v>
      </c>
      <c r="B15" s="5"/>
      <c r="C15" s="6">
        <v>2</v>
      </c>
      <c r="D15" s="5">
        <v>4</v>
      </c>
      <c r="E15" s="31" t="s">
        <v>5</v>
      </c>
      <c r="F15" s="35">
        <f>'YXZ-Eingabe'!G39</f>
        <v>102.07633800000001</v>
      </c>
      <c r="G15" s="36">
        <f>'YXZ-Eingabe'!F39</f>
        <v>2.019469</v>
      </c>
      <c r="H15" s="37">
        <f>'YXZ-Eingabe'!H39</f>
        <v>1.7676529999999999</v>
      </c>
    </row>
    <row r="16" spans="1:8" ht="22.5" customHeight="1" x14ac:dyDescent="0.2">
      <c r="A16" s="6">
        <v>12</v>
      </c>
      <c r="B16" s="6"/>
      <c r="C16" s="3">
        <v>3</v>
      </c>
      <c r="D16" s="6"/>
      <c r="E16" s="32"/>
      <c r="F16" s="35">
        <f>'YXZ-Eingabe'!G40</f>
        <v>103.290508</v>
      </c>
      <c r="G16" s="36">
        <f>'YXZ-Eingabe'!F40</f>
        <v>4.3848690000000001</v>
      </c>
      <c r="H16" s="37">
        <f>'YXZ-Eingabe'!H40</f>
        <v>1.540592</v>
      </c>
    </row>
    <row r="17" spans="1:8" ht="22.5" customHeight="1" x14ac:dyDescent="0.2">
      <c r="A17" s="9"/>
      <c r="B17" s="9"/>
      <c r="C17" s="9"/>
      <c r="D17" s="9"/>
      <c r="E17" s="9"/>
      <c r="F17" s="10"/>
      <c r="G17" s="10"/>
      <c r="H17" s="10"/>
    </row>
    <row r="18" spans="1:8" ht="22.5" customHeight="1" x14ac:dyDescent="0.2">
      <c r="A18" s="3" t="s">
        <v>0</v>
      </c>
      <c r="B18" s="3" t="s">
        <v>9</v>
      </c>
      <c r="C18" s="3" t="s">
        <v>10</v>
      </c>
      <c r="D18" s="3" t="s">
        <v>204</v>
      </c>
      <c r="E18" s="3" t="s">
        <v>1</v>
      </c>
      <c r="F18" s="8" t="s">
        <v>6</v>
      </c>
      <c r="G18" s="8" t="s">
        <v>7</v>
      </c>
      <c r="H18" s="8" t="s">
        <v>8</v>
      </c>
    </row>
    <row r="19" spans="1:8" ht="22.5" customHeight="1" thickBot="1" x14ac:dyDescent="0.25">
      <c r="A19" s="3"/>
      <c r="B19" s="3" t="s">
        <v>11</v>
      </c>
      <c r="C19" s="3" t="s">
        <v>2</v>
      </c>
      <c r="D19" s="3" t="s">
        <v>3</v>
      </c>
      <c r="E19" s="3"/>
      <c r="F19" s="34"/>
      <c r="G19" s="34"/>
      <c r="H19" s="34"/>
    </row>
    <row r="20" spans="1:8" ht="22.5" customHeight="1" thickBot="1" x14ac:dyDescent="0.25">
      <c r="A20" s="6">
        <v>1</v>
      </c>
      <c r="B20" s="5"/>
      <c r="C20" s="6">
        <v>1</v>
      </c>
      <c r="D20" s="5"/>
      <c r="E20" s="31"/>
      <c r="F20" s="35">
        <f>'YXZ-Eingabe'!G42</f>
        <v>-0.65055700000000005</v>
      </c>
      <c r="G20" s="36">
        <f>'YXZ-Eingabe'!F42</f>
        <v>47.312843999999998</v>
      </c>
      <c r="H20" s="37">
        <f>'YXZ-Eingabe'!H42</f>
        <v>0.180087</v>
      </c>
    </row>
    <row r="21" spans="1:8" ht="22.5" customHeight="1" thickBot="1" x14ac:dyDescent="0.25">
      <c r="A21" s="6">
        <v>2</v>
      </c>
      <c r="B21" s="5"/>
      <c r="C21" s="6">
        <v>2</v>
      </c>
      <c r="D21" s="5">
        <v>1</v>
      </c>
      <c r="E21" s="31" t="s">
        <v>4</v>
      </c>
      <c r="F21" s="35">
        <f>'YXZ-Eingabe'!G43</f>
        <v>-1.963309</v>
      </c>
      <c r="G21" s="36">
        <f>'YXZ-Eingabe'!F43</f>
        <v>-46.383975</v>
      </c>
      <c r="H21" s="37">
        <f>'YXZ-Eingabe'!H43</f>
        <v>1.7546079999999999</v>
      </c>
    </row>
    <row r="22" spans="1:8" ht="22.5" customHeight="1" thickBot="1" x14ac:dyDescent="0.25">
      <c r="A22" s="6">
        <v>3</v>
      </c>
      <c r="B22" s="5"/>
      <c r="C22" s="3">
        <v>3</v>
      </c>
      <c r="D22" s="6"/>
      <c r="E22" s="32"/>
      <c r="F22" s="35">
        <f>'YXZ-Eingabe'!G44</f>
        <v>0.39318500000000001</v>
      </c>
      <c r="G22" s="36">
        <f>'YXZ-Eingabe'!F44</f>
        <v>-47.616309000000001</v>
      </c>
      <c r="H22" s="37">
        <f>'YXZ-Eingabe'!H44</f>
        <v>1.5283720000000001</v>
      </c>
    </row>
    <row r="23" spans="1:8" ht="22.5" customHeight="1" thickBot="1" x14ac:dyDescent="0.25">
      <c r="A23" s="6">
        <v>4</v>
      </c>
      <c r="B23" s="5"/>
      <c r="C23" s="6">
        <v>1</v>
      </c>
      <c r="D23" s="4"/>
      <c r="E23" s="33"/>
      <c r="F23" s="35">
        <f>'YXZ-Eingabe'!G45</f>
        <v>-0.64697099999999996</v>
      </c>
      <c r="G23" s="36">
        <f>'YXZ-Eingabe'!F45</f>
        <v>47.312685999999999</v>
      </c>
      <c r="H23" s="37">
        <f>'YXZ-Eingabe'!H45</f>
        <v>0.18196599999999999</v>
      </c>
    </row>
    <row r="24" spans="1:8" ht="22.5" customHeight="1" thickBot="1" x14ac:dyDescent="0.25">
      <c r="A24" s="6">
        <v>5</v>
      </c>
      <c r="B24" s="5"/>
      <c r="C24" s="6">
        <v>2</v>
      </c>
      <c r="D24" s="5">
        <v>2</v>
      </c>
      <c r="E24" s="31" t="s">
        <v>5</v>
      </c>
      <c r="F24" s="35">
        <f>'YXZ-Eingabe'!G46</f>
        <v>-1.966323</v>
      </c>
      <c r="G24" s="36">
        <f>'YXZ-Eingabe'!F46</f>
        <v>-46.383405000000003</v>
      </c>
      <c r="H24" s="37">
        <f>'YXZ-Eingabe'!H46</f>
        <v>1.7583530000000001</v>
      </c>
    </row>
    <row r="25" spans="1:8" ht="22.5" customHeight="1" thickBot="1" x14ac:dyDescent="0.25">
      <c r="A25" s="6">
        <v>6</v>
      </c>
      <c r="B25" s="5">
        <v>2</v>
      </c>
      <c r="C25" s="3">
        <v>3</v>
      </c>
      <c r="D25" s="6"/>
      <c r="E25" s="32"/>
      <c r="F25" s="35">
        <f>'YXZ-Eingabe'!G47</f>
        <v>0.38865899999999998</v>
      </c>
      <c r="G25" s="36">
        <f>'YXZ-Eingabe'!F47</f>
        <v>-47.61627</v>
      </c>
      <c r="H25" s="37">
        <f>'YXZ-Eingabe'!H47</f>
        <v>1.5307550000000001</v>
      </c>
    </row>
    <row r="26" spans="1:8" ht="22.5" customHeight="1" thickBot="1" x14ac:dyDescent="0.25">
      <c r="A26" s="6">
        <v>7</v>
      </c>
      <c r="B26" s="5"/>
      <c r="C26" s="6">
        <v>1</v>
      </c>
      <c r="D26" s="4"/>
      <c r="E26" s="33"/>
      <c r="F26" s="35">
        <f>'YXZ-Eingabe'!G48</f>
        <v>-0.65055799999999997</v>
      </c>
      <c r="G26" s="36">
        <f>'YXZ-Eingabe'!F48</f>
        <v>47.312944999999999</v>
      </c>
      <c r="H26" s="37">
        <f>'YXZ-Eingabe'!H48</f>
        <v>0.179816</v>
      </c>
    </row>
    <row r="27" spans="1:8" ht="22.5" customHeight="1" thickBot="1" x14ac:dyDescent="0.25">
      <c r="A27" s="6">
        <v>8</v>
      </c>
      <c r="B27" s="5"/>
      <c r="C27" s="6">
        <v>2</v>
      </c>
      <c r="D27" s="5">
        <v>3</v>
      </c>
      <c r="E27" s="31" t="s">
        <v>4</v>
      </c>
      <c r="F27" s="35">
        <f>'YXZ-Eingabe'!G49</f>
        <v>-1.966858</v>
      </c>
      <c r="G27" s="36">
        <f>'YXZ-Eingabe'!F49</f>
        <v>-46.383315000000003</v>
      </c>
      <c r="H27" s="37">
        <f>'YXZ-Eingabe'!H49</f>
        <v>1.7548299999999999</v>
      </c>
    </row>
    <row r="28" spans="1:8" ht="22.5" customHeight="1" thickBot="1" x14ac:dyDescent="0.25">
      <c r="A28" s="6">
        <v>9</v>
      </c>
      <c r="B28" s="5"/>
      <c r="C28" s="3">
        <v>3</v>
      </c>
      <c r="D28" s="6"/>
      <c r="E28" s="32"/>
      <c r="F28" s="35">
        <f>'YXZ-Eingabe'!G50</f>
        <v>0.38938299999999998</v>
      </c>
      <c r="G28" s="36">
        <f>'YXZ-Eingabe'!F50</f>
        <v>-47.615830000000003</v>
      </c>
      <c r="H28" s="37">
        <f>'YXZ-Eingabe'!H50</f>
        <v>1.528683</v>
      </c>
    </row>
    <row r="29" spans="1:8" ht="22.5" customHeight="1" thickBot="1" x14ac:dyDescent="0.25">
      <c r="A29" s="6">
        <v>10</v>
      </c>
      <c r="B29" s="5"/>
      <c r="C29" s="6">
        <v>1</v>
      </c>
      <c r="D29" s="4"/>
      <c r="E29" s="33"/>
      <c r="F29" s="35">
        <f>'YXZ-Eingabe'!G51</f>
        <v>-0.64760200000000001</v>
      </c>
      <c r="G29" s="36">
        <f>'YXZ-Eingabe'!F51</f>
        <v>47.312775999999999</v>
      </c>
      <c r="H29" s="37">
        <f>'YXZ-Eingabe'!H51</f>
        <v>0.182169</v>
      </c>
    </row>
    <row r="30" spans="1:8" ht="22.5" customHeight="1" thickBot="1" x14ac:dyDescent="0.25">
      <c r="A30" s="6">
        <v>11</v>
      </c>
      <c r="B30" s="5"/>
      <c r="C30" s="6">
        <v>2</v>
      </c>
      <c r="D30" s="5">
        <v>4</v>
      </c>
      <c r="E30" s="31" t="s">
        <v>5</v>
      </c>
      <c r="F30" s="35">
        <f>'YXZ-Eingabe'!G52</f>
        <v>-1.967319</v>
      </c>
      <c r="G30" s="36">
        <f>'YXZ-Eingabe'!F52</f>
        <v>-46.383372000000001</v>
      </c>
      <c r="H30" s="37">
        <f>'YXZ-Eingabe'!H52</f>
        <v>1.758095</v>
      </c>
    </row>
    <row r="31" spans="1:8" ht="22.5" customHeight="1" x14ac:dyDescent="0.2">
      <c r="A31" s="6">
        <v>12</v>
      </c>
      <c r="B31" s="6"/>
      <c r="C31" s="3">
        <v>3</v>
      </c>
      <c r="D31" s="6"/>
      <c r="E31" s="32"/>
      <c r="F31" s="35">
        <f>'YXZ-Eingabe'!G53</f>
        <v>0.38861800000000002</v>
      </c>
      <c r="G31" s="36">
        <f>'YXZ-Eingabe'!F53</f>
        <v>-47.616373000000003</v>
      </c>
      <c r="H31" s="37">
        <f>'YXZ-Eingabe'!H53</f>
        <v>1.5306770000000001</v>
      </c>
    </row>
    <row r="33" spans="1:8" ht="22.5" customHeight="1" x14ac:dyDescent="0.2">
      <c r="A33" s="3" t="s">
        <v>0</v>
      </c>
      <c r="B33" s="3" t="s">
        <v>9</v>
      </c>
      <c r="C33" s="3" t="s">
        <v>10</v>
      </c>
      <c r="D33" s="3" t="s">
        <v>204</v>
      </c>
      <c r="E33" s="3" t="s">
        <v>1</v>
      </c>
      <c r="F33" s="8" t="s">
        <v>6</v>
      </c>
      <c r="G33" s="8" t="s">
        <v>7</v>
      </c>
      <c r="H33" s="8" t="s">
        <v>8</v>
      </c>
    </row>
    <row r="34" spans="1:8" ht="22.5" customHeight="1" thickBot="1" x14ac:dyDescent="0.25">
      <c r="A34" s="3"/>
      <c r="B34" s="3" t="s">
        <v>11</v>
      </c>
      <c r="C34" s="3" t="s">
        <v>2</v>
      </c>
      <c r="D34" s="3" t="s">
        <v>3</v>
      </c>
      <c r="E34" s="3"/>
      <c r="F34" s="34"/>
      <c r="G34" s="34"/>
      <c r="H34" s="34"/>
    </row>
    <row r="35" spans="1:8" ht="22.5" customHeight="1" thickBot="1" x14ac:dyDescent="0.25">
      <c r="A35" s="6">
        <v>1</v>
      </c>
      <c r="B35" s="5"/>
      <c r="C35" s="6">
        <v>1</v>
      </c>
      <c r="D35" s="5"/>
      <c r="E35" s="31"/>
      <c r="F35" s="35">
        <f>'YXZ-Eingabe'!G55</f>
        <v>-57.324288000000003</v>
      </c>
      <c r="G35" s="36">
        <f>'YXZ-Eingabe'!F55</f>
        <v>-32.389043000000001</v>
      </c>
      <c r="H35" s="37">
        <f>'YXZ-Eingabe'!H55</f>
        <v>5.5312E-2</v>
      </c>
    </row>
    <row r="36" spans="1:8" ht="22.5" customHeight="1" thickBot="1" x14ac:dyDescent="0.25">
      <c r="A36" s="6">
        <v>2</v>
      </c>
      <c r="B36" s="5"/>
      <c r="C36" s="6">
        <v>2</v>
      </c>
      <c r="D36" s="5">
        <v>1</v>
      </c>
      <c r="E36" s="31" t="s">
        <v>4</v>
      </c>
      <c r="F36" s="35">
        <f>'YXZ-Eingabe'!G56</f>
        <v>24.863821000000002</v>
      </c>
      <c r="G36" s="36">
        <f>'YXZ-Eingabe'!F56</f>
        <v>12.619482</v>
      </c>
      <c r="H36" s="37">
        <f>'YXZ-Eingabe'!H56</f>
        <v>1.6289979999999999</v>
      </c>
    </row>
    <row r="37" spans="1:8" ht="22.5" customHeight="1" thickBot="1" x14ac:dyDescent="0.25">
      <c r="A37" s="6">
        <v>3</v>
      </c>
      <c r="B37" s="5"/>
      <c r="C37" s="3">
        <v>3</v>
      </c>
      <c r="D37" s="6"/>
      <c r="E37" s="32"/>
      <c r="F37" s="35">
        <f>'YXZ-Eingabe'!G57</f>
        <v>24.776315</v>
      </c>
      <c r="G37" s="36">
        <f>'YXZ-Eingabe'!F57</f>
        <v>15.27637</v>
      </c>
      <c r="H37" s="37">
        <f>'YXZ-Eingabe'!H57</f>
        <v>1.4023460000000001</v>
      </c>
    </row>
    <row r="38" spans="1:8" ht="22.5" customHeight="1" thickBot="1" x14ac:dyDescent="0.25">
      <c r="A38" s="6">
        <v>4</v>
      </c>
      <c r="B38" s="5"/>
      <c r="C38" s="6">
        <v>1</v>
      </c>
      <c r="D38" s="4"/>
      <c r="E38" s="33"/>
      <c r="F38" s="35">
        <f>'YXZ-Eingabe'!G58</f>
        <v>-57.325082999999999</v>
      </c>
      <c r="G38" s="36">
        <f>'YXZ-Eingabe'!F58</f>
        <v>-32.388243000000003</v>
      </c>
      <c r="H38" s="37">
        <f>'YXZ-Eingabe'!H58</f>
        <v>5.6943000000000001E-2</v>
      </c>
    </row>
    <row r="39" spans="1:8" ht="22.5" customHeight="1" thickBot="1" x14ac:dyDescent="0.25">
      <c r="A39" s="6">
        <v>5</v>
      </c>
      <c r="B39" s="5"/>
      <c r="C39" s="6">
        <v>2</v>
      </c>
      <c r="D39" s="5">
        <v>2</v>
      </c>
      <c r="E39" s="31" t="s">
        <v>5</v>
      </c>
      <c r="F39" s="35">
        <f>'YXZ-Eingabe'!G59</f>
        <v>24.864545</v>
      </c>
      <c r="G39" s="36">
        <f>'YXZ-Eingabe'!F59</f>
        <v>12.618608999999999</v>
      </c>
      <c r="H39" s="37">
        <f>'YXZ-Eingabe'!H59</f>
        <v>1.629866</v>
      </c>
    </row>
    <row r="40" spans="1:8" ht="22.5" customHeight="1" thickBot="1" x14ac:dyDescent="0.25">
      <c r="A40" s="6">
        <v>6</v>
      </c>
      <c r="B40" s="5">
        <v>3</v>
      </c>
      <c r="C40" s="3">
        <v>3</v>
      </c>
      <c r="D40" s="6"/>
      <c r="E40" s="32"/>
      <c r="F40" s="35">
        <f>'YXZ-Eingabe'!G60</f>
        <v>24.776441999999999</v>
      </c>
      <c r="G40" s="36">
        <f>'YXZ-Eingabe'!F60</f>
        <v>15.276266</v>
      </c>
      <c r="H40" s="37">
        <f>'YXZ-Eingabe'!H60</f>
        <v>1.403297</v>
      </c>
    </row>
    <row r="41" spans="1:8" ht="22.5" customHeight="1" thickBot="1" x14ac:dyDescent="0.25">
      <c r="A41" s="6">
        <v>7</v>
      </c>
      <c r="B41" s="5"/>
      <c r="C41" s="6">
        <v>1</v>
      </c>
      <c r="D41" s="4"/>
      <c r="E41" s="33"/>
      <c r="F41" s="35">
        <f>'YXZ-Eingabe'!G61</f>
        <v>-57.324249000000002</v>
      </c>
      <c r="G41" s="36">
        <f>'YXZ-Eingabe'!F61</f>
        <v>-32.389924000000001</v>
      </c>
      <c r="H41" s="37">
        <f>'YXZ-Eingabe'!H61</f>
        <v>5.5370999999999997E-2</v>
      </c>
    </row>
    <row r="42" spans="1:8" ht="22.5" customHeight="1" thickBot="1" x14ac:dyDescent="0.25">
      <c r="A42" s="6">
        <v>8</v>
      </c>
      <c r="B42" s="5"/>
      <c r="C42" s="6">
        <v>2</v>
      </c>
      <c r="D42" s="5">
        <v>3</v>
      </c>
      <c r="E42" s="31" t="s">
        <v>4</v>
      </c>
      <c r="F42" s="35">
        <f>'YXZ-Eingabe'!G62</f>
        <v>24.864048</v>
      </c>
      <c r="G42" s="36">
        <f>'YXZ-Eingabe'!F62</f>
        <v>12.618867</v>
      </c>
      <c r="H42" s="37">
        <f>'YXZ-Eingabe'!H62</f>
        <v>1.6285959999999999</v>
      </c>
    </row>
    <row r="43" spans="1:8" ht="22.5" customHeight="1" thickBot="1" x14ac:dyDescent="0.25">
      <c r="A43" s="6">
        <v>9</v>
      </c>
      <c r="B43" s="5"/>
      <c r="C43" s="3">
        <v>3</v>
      </c>
      <c r="D43" s="6"/>
      <c r="E43" s="32"/>
      <c r="F43" s="35">
        <f>'YXZ-Eingabe'!G63</f>
        <v>24.776318</v>
      </c>
      <c r="G43" s="36">
        <f>'YXZ-Eingabe'!F63</f>
        <v>15.276389</v>
      </c>
      <c r="H43" s="37">
        <f>'YXZ-Eingabe'!H63</f>
        <v>1.40208</v>
      </c>
    </row>
    <row r="44" spans="1:8" ht="22.5" customHeight="1" thickBot="1" x14ac:dyDescent="0.25">
      <c r="A44" s="6">
        <v>10</v>
      </c>
      <c r="B44" s="5"/>
      <c r="C44" s="6">
        <v>1</v>
      </c>
      <c r="D44" s="4"/>
      <c r="E44" s="33"/>
      <c r="F44" s="35">
        <f>'YXZ-Eingabe'!G64</f>
        <v>-57.325605000000003</v>
      </c>
      <c r="G44" s="36">
        <f>'YXZ-Eingabe'!F64</f>
        <v>-32.387726999999998</v>
      </c>
      <c r="H44" s="37">
        <f>'YXZ-Eingabe'!H64</f>
        <v>5.6038999999999999E-2</v>
      </c>
    </row>
    <row r="45" spans="1:8" ht="22.5" customHeight="1" thickBot="1" x14ac:dyDescent="0.25">
      <c r="A45" s="6">
        <v>11</v>
      </c>
      <c r="B45" s="5"/>
      <c r="C45" s="6">
        <v>2</v>
      </c>
      <c r="D45" s="5">
        <v>4</v>
      </c>
      <c r="E45" s="31" t="s">
        <v>5</v>
      </c>
      <c r="F45" s="35">
        <f>'YXZ-Eingabe'!G65</f>
        <v>24.864117</v>
      </c>
      <c r="G45" s="36">
        <f>'YXZ-Eingabe'!F65</f>
        <v>12.61862</v>
      </c>
      <c r="H45" s="37">
        <f>'YXZ-Eingabe'!H65</f>
        <v>1.6294580000000001</v>
      </c>
    </row>
    <row r="46" spans="1:8" ht="22.5" customHeight="1" x14ac:dyDescent="0.2">
      <c r="A46" s="6">
        <v>12</v>
      </c>
      <c r="B46" s="6"/>
      <c r="C46" s="3">
        <v>3</v>
      </c>
      <c r="D46" s="6"/>
      <c r="E46" s="32"/>
      <c r="F46" s="35">
        <f>'YXZ-Eingabe'!G66</f>
        <v>24.776287</v>
      </c>
      <c r="G46" s="36">
        <f>'YXZ-Eingabe'!F66</f>
        <v>15.276691</v>
      </c>
      <c r="H46" s="37">
        <f>'YXZ-Eingabe'!H66</f>
        <v>1.4034850000000001</v>
      </c>
    </row>
    <row r="48" spans="1:8" ht="22.5" customHeight="1" x14ac:dyDescent="0.2">
      <c r="F48" s="1"/>
      <c r="G48" s="1"/>
      <c r="H48" s="1"/>
    </row>
    <row r="49" spans="6:8" ht="22.5" customHeight="1" x14ac:dyDescent="0.2">
      <c r="F49" s="1"/>
      <c r="G49" s="1"/>
      <c r="H49" s="1"/>
    </row>
    <row r="50" spans="6:8" ht="22.5" customHeight="1" x14ac:dyDescent="0.2">
      <c r="F50" s="1"/>
      <c r="G50" s="1"/>
      <c r="H50" s="1"/>
    </row>
  </sheetData>
  <pageMargins left="0.7" right="0.7" top="0.78740157499999996" bottom="0.78740157499999996" header="0.3" footer="0.3"/>
  <pageSetup paperSize="9" orientation="portrait" horizontalDpi="300" verticalDpi="300" r:id="rId1"/>
  <rowBreaks count="1" manualBreakCount="1">
    <brk id="16" max="16383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R162"/>
  <sheetViews>
    <sheetView topLeftCell="A88" workbookViewId="0">
      <selection activeCell="L139" sqref="L139"/>
    </sheetView>
  </sheetViews>
  <sheetFormatPr baseColWidth="10" defaultRowHeight="20.25" customHeight="1" x14ac:dyDescent="0.2"/>
  <cols>
    <col min="1" max="1" width="11.5703125" style="1" customWidth="1"/>
    <col min="2" max="4" width="11.5703125" style="12" customWidth="1"/>
    <col min="5" max="18" width="11.5703125" style="1" customWidth="1"/>
    <col min="19" max="16384" width="11.42578125" style="1"/>
  </cols>
  <sheetData>
    <row r="1" spans="1:8" ht="20.25" customHeight="1" x14ac:dyDescent="0.25">
      <c r="A1" s="21" t="s">
        <v>312</v>
      </c>
    </row>
    <row r="3" spans="1:8" ht="20.25" customHeight="1" x14ac:dyDescent="0.2">
      <c r="A3" s="1" t="s">
        <v>39</v>
      </c>
    </row>
    <row r="4" spans="1:8" ht="20.25" customHeight="1" x14ac:dyDescent="0.35">
      <c r="A4" s="19" t="s">
        <v>40</v>
      </c>
      <c r="B4" s="19" t="s">
        <v>41</v>
      </c>
    </row>
    <row r="5" spans="1:8" ht="20.25" customHeight="1" x14ac:dyDescent="0.2">
      <c r="A5" s="1" t="s">
        <v>30</v>
      </c>
      <c r="B5" s="12" t="s">
        <v>181</v>
      </c>
      <c r="C5" s="12" t="s">
        <v>32</v>
      </c>
    </row>
    <row r="6" spans="1:8" ht="20.25" customHeight="1" x14ac:dyDescent="0.2">
      <c r="C6" s="12" t="s">
        <v>33</v>
      </c>
      <c r="D6" s="12" t="s">
        <v>33</v>
      </c>
      <c r="E6" s="1" t="s">
        <v>34</v>
      </c>
      <c r="F6" s="1" t="s">
        <v>34</v>
      </c>
      <c r="G6" s="1" t="s">
        <v>35</v>
      </c>
      <c r="H6" s="1" t="s">
        <v>35</v>
      </c>
    </row>
    <row r="7" spans="1:8" ht="20.25" customHeight="1" x14ac:dyDescent="0.35">
      <c r="A7" s="18" t="s">
        <v>11</v>
      </c>
      <c r="B7" s="11" t="s">
        <v>3</v>
      </c>
      <c r="C7" s="11" t="s">
        <v>19</v>
      </c>
      <c r="D7" s="11" t="s">
        <v>20</v>
      </c>
      <c r="E7" s="11" t="s">
        <v>21</v>
      </c>
      <c r="F7" s="11" t="s">
        <v>22</v>
      </c>
      <c r="G7" s="11" t="s">
        <v>21</v>
      </c>
      <c r="H7" s="11" t="s">
        <v>22</v>
      </c>
    </row>
    <row r="8" spans="1:8" ht="20.25" customHeight="1" x14ac:dyDescent="0.2">
      <c r="A8" s="16">
        <v>1</v>
      </c>
      <c r="B8" s="16">
        <v>1</v>
      </c>
      <c r="C8" s="11">
        <f>'Eingabe ISO-XYZ'!F5</f>
        <v>8.3716340000000002</v>
      </c>
      <c r="D8" s="11">
        <f>'Eingabe ISO-XYZ'!G5</f>
        <v>2.6065459999999998</v>
      </c>
      <c r="E8" s="11">
        <f>'Eingabe ISO-XYZ'!F6</f>
        <v>102.07636599999999</v>
      </c>
      <c r="F8" s="11">
        <f>'Eingabe ISO-XYZ'!G6</f>
        <v>2.0221170000000002</v>
      </c>
      <c r="G8" s="11">
        <f>'Eingabe ISO-XYZ'!F7</f>
        <v>103.290823</v>
      </c>
      <c r="H8" s="11">
        <f>'Eingabe ISO-XYZ'!G7</f>
        <v>4.3867529999999997</v>
      </c>
    </row>
    <row r="9" spans="1:8" ht="20.25" customHeight="1" x14ac:dyDescent="0.2">
      <c r="A9" s="16">
        <v>1</v>
      </c>
      <c r="B9" s="16">
        <v>2</v>
      </c>
      <c r="C9" s="11">
        <f>'Eingabe ISO-XYZ'!F8</f>
        <v>8.3716939999999997</v>
      </c>
      <c r="D9" s="11">
        <f>'Eingabe ISO-XYZ'!G8</f>
        <v>2.6063420000000002</v>
      </c>
      <c r="E9" s="11">
        <f>'Eingabe ISO-XYZ'!F9</f>
        <v>102.07643899999999</v>
      </c>
      <c r="F9" s="11">
        <f>'Eingabe ISO-XYZ'!G9</f>
        <v>2.0232250000000001</v>
      </c>
      <c r="G9" s="11">
        <f>'Eingabe ISO-XYZ'!F10</f>
        <v>103.29057299999999</v>
      </c>
      <c r="H9" s="11">
        <f>'Eingabe ISO-XYZ'!G10</f>
        <v>4.3830499999999999</v>
      </c>
    </row>
    <row r="10" spans="1:8" ht="20.25" customHeight="1" x14ac:dyDescent="0.2">
      <c r="A10" s="16">
        <v>1</v>
      </c>
      <c r="B10" s="16">
        <v>3</v>
      </c>
      <c r="C10" s="11">
        <f>'Eingabe ISO-XYZ'!F11</f>
        <v>8.3717839999999999</v>
      </c>
      <c r="D10" s="11">
        <f>'Eingabe ISO-XYZ'!G11</f>
        <v>2.6064059999999998</v>
      </c>
      <c r="E10" s="11">
        <f>'Eingabe ISO-XYZ'!F12</f>
        <v>102.076311</v>
      </c>
      <c r="F10" s="11">
        <f>'Eingabe ISO-XYZ'!G12</f>
        <v>2.0195180000000001</v>
      </c>
      <c r="G10" s="11">
        <f>'Eingabe ISO-XYZ'!F13</f>
        <v>103.290347</v>
      </c>
      <c r="H10" s="11">
        <f>'Eingabe ISO-XYZ'!G13</f>
        <v>4.3861270000000001</v>
      </c>
    </row>
    <row r="11" spans="1:8" ht="20.25" customHeight="1" x14ac:dyDescent="0.2">
      <c r="A11" s="16">
        <v>1</v>
      </c>
      <c r="B11" s="16">
        <v>4</v>
      </c>
      <c r="C11" s="11">
        <f>'Eingabe ISO-XYZ'!F14</f>
        <v>8.3715419999999998</v>
      </c>
      <c r="D11" s="11">
        <f>'Eingabe ISO-XYZ'!G14</f>
        <v>2.6065019999999999</v>
      </c>
      <c r="E11" s="11">
        <f>'Eingabe ISO-XYZ'!F15</f>
        <v>102.07633800000001</v>
      </c>
      <c r="F11" s="11">
        <f>'Eingabe ISO-XYZ'!G15</f>
        <v>2.019469</v>
      </c>
      <c r="G11" s="11">
        <f>'Eingabe ISO-XYZ'!F16</f>
        <v>103.290508</v>
      </c>
      <c r="H11" s="11">
        <f>'Eingabe ISO-XYZ'!G16</f>
        <v>4.3848690000000001</v>
      </c>
    </row>
    <row r="12" spans="1:8" ht="20.25" customHeight="1" x14ac:dyDescent="0.2">
      <c r="A12" s="16">
        <v>2</v>
      </c>
      <c r="B12" s="16">
        <v>1</v>
      </c>
      <c r="C12" s="11">
        <f>'Eingabe ISO-XYZ'!F20</f>
        <v>-0.65055700000000005</v>
      </c>
      <c r="D12" s="11">
        <f>'Eingabe ISO-XYZ'!G20</f>
        <v>47.312843999999998</v>
      </c>
      <c r="E12" s="11">
        <f>'Eingabe ISO-XYZ'!F21</f>
        <v>-1.963309</v>
      </c>
      <c r="F12" s="11">
        <f>'Eingabe ISO-XYZ'!G21</f>
        <v>-46.383975</v>
      </c>
      <c r="G12" s="11">
        <f>'Eingabe ISO-XYZ'!F22</f>
        <v>0.39318500000000001</v>
      </c>
      <c r="H12" s="11">
        <f>'Eingabe ISO-XYZ'!G22</f>
        <v>-47.616309000000001</v>
      </c>
    </row>
    <row r="13" spans="1:8" ht="20.25" customHeight="1" x14ac:dyDescent="0.2">
      <c r="A13" s="16">
        <v>2</v>
      </c>
      <c r="B13" s="16">
        <v>2</v>
      </c>
      <c r="C13" s="11">
        <f>'Eingabe ISO-XYZ'!F23</f>
        <v>-0.64697099999999996</v>
      </c>
      <c r="D13" s="11">
        <f>'Eingabe ISO-XYZ'!G23</f>
        <v>47.312685999999999</v>
      </c>
      <c r="E13" s="11">
        <f>'Eingabe ISO-XYZ'!F24</f>
        <v>-1.966323</v>
      </c>
      <c r="F13" s="11">
        <f>'Eingabe ISO-XYZ'!G24</f>
        <v>-46.383405000000003</v>
      </c>
      <c r="G13" s="11">
        <f>'Eingabe ISO-XYZ'!F25</f>
        <v>0.38865899999999998</v>
      </c>
      <c r="H13" s="11">
        <f>'Eingabe ISO-XYZ'!G25</f>
        <v>-47.61627</v>
      </c>
    </row>
    <row r="14" spans="1:8" ht="20.25" customHeight="1" x14ac:dyDescent="0.2">
      <c r="A14" s="16">
        <v>2</v>
      </c>
      <c r="B14" s="16">
        <v>3</v>
      </c>
      <c r="C14" s="11">
        <f>'Eingabe ISO-XYZ'!F26</f>
        <v>-0.65055799999999997</v>
      </c>
      <c r="D14" s="11">
        <f>'Eingabe ISO-XYZ'!G26</f>
        <v>47.312944999999999</v>
      </c>
      <c r="E14" s="11">
        <f>'Eingabe ISO-XYZ'!F27</f>
        <v>-1.966858</v>
      </c>
      <c r="F14" s="11">
        <f>'Eingabe ISO-XYZ'!G27</f>
        <v>-46.383315000000003</v>
      </c>
      <c r="G14" s="11">
        <f>'Eingabe ISO-XYZ'!F28</f>
        <v>0.38938299999999998</v>
      </c>
      <c r="H14" s="11">
        <f>'Eingabe ISO-XYZ'!G28</f>
        <v>-47.615830000000003</v>
      </c>
    </row>
    <row r="15" spans="1:8" ht="20.25" customHeight="1" x14ac:dyDescent="0.2">
      <c r="A15" s="16">
        <v>2</v>
      </c>
      <c r="B15" s="16">
        <v>4</v>
      </c>
      <c r="C15" s="11">
        <f>'Eingabe ISO-XYZ'!F29</f>
        <v>-0.64760200000000001</v>
      </c>
      <c r="D15" s="11">
        <f>'Eingabe ISO-XYZ'!G29</f>
        <v>47.312775999999999</v>
      </c>
      <c r="E15" s="11">
        <f>'Eingabe ISO-XYZ'!F30</f>
        <v>-1.967319</v>
      </c>
      <c r="F15" s="11">
        <f>'Eingabe ISO-XYZ'!G30</f>
        <v>-46.383372000000001</v>
      </c>
      <c r="G15" s="11">
        <f>'Eingabe ISO-XYZ'!F31</f>
        <v>0.38861800000000002</v>
      </c>
      <c r="H15" s="11">
        <f>'Eingabe ISO-XYZ'!G31</f>
        <v>-47.616373000000003</v>
      </c>
    </row>
    <row r="16" spans="1:8" ht="20.25" customHeight="1" x14ac:dyDescent="0.2">
      <c r="A16" s="16">
        <v>3</v>
      </c>
      <c r="B16" s="16">
        <v>1</v>
      </c>
      <c r="C16" s="11">
        <f>'Eingabe ISO-XYZ'!F35</f>
        <v>-57.324288000000003</v>
      </c>
      <c r="D16" s="11">
        <f>'Eingabe ISO-XYZ'!G35</f>
        <v>-32.389043000000001</v>
      </c>
      <c r="E16" s="11">
        <f>'Eingabe ISO-XYZ'!F36</f>
        <v>24.863821000000002</v>
      </c>
      <c r="F16" s="11">
        <f>'Eingabe ISO-XYZ'!G36</f>
        <v>12.619482</v>
      </c>
      <c r="G16" s="11">
        <f>'Eingabe ISO-XYZ'!F37</f>
        <v>24.776315</v>
      </c>
      <c r="H16" s="11">
        <f>'Eingabe ISO-XYZ'!G37</f>
        <v>15.27637</v>
      </c>
    </row>
    <row r="17" spans="1:8" ht="20.25" customHeight="1" x14ac:dyDescent="0.2">
      <c r="A17" s="16">
        <v>3</v>
      </c>
      <c r="B17" s="16">
        <v>2</v>
      </c>
      <c r="C17" s="11">
        <f>'Eingabe ISO-XYZ'!F38</f>
        <v>-57.325082999999999</v>
      </c>
      <c r="D17" s="11">
        <f>'Eingabe ISO-XYZ'!G38</f>
        <v>-32.388243000000003</v>
      </c>
      <c r="E17" s="11">
        <f>'Eingabe ISO-XYZ'!F39</f>
        <v>24.864545</v>
      </c>
      <c r="F17" s="11">
        <f>'Eingabe ISO-XYZ'!G39</f>
        <v>12.618608999999999</v>
      </c>
      <c r="G17" s="11">
        <f>'Eingabe ISO-XYZ'!F40</f>
        <v>24.776441999999999</v>
      </c>
      <c r="H17" s="11">
        <f>'Eingabe ISO-XYZ'!G40</f>
        <v>15.276266</v>
      </c>
    </row>
    <row r="18" spans="1:8" ht="20.25" customHeight="1" x14ac:dyDescent="0.2">
      <c r="A18" s="16">
        <v>3</v>
      </c>
      <c r="B18" s="16">
        <v>3</v>
      </c>
      <c r="C18" s="11">
        <f>'Eingabe ISO-XYZ'!F41</f>
        <v>-57.324249000000002</v>
      </c>
      <c r="D18" s="11">
        <f>'Eingabe ISO-XYZ'!G41</f>
        <v>-32.389924000000001</v>
      </c>
      <c r="E18" s="11">
        <f>'Eingabe ISO-XYZ'!F42</f>
        <v>24.864048</v>
      </c>
      <c r="F18" s="11">
        <f>'Eingabe ISO-XYZ'!G42</f>
        <v>12.618867</v>
      </c>
      <c r="G18" s="11">
        <f>'Eingabe ISO-XYZ'!F43</f>
        <v>24.776318</v>
      </c>
      <c r="H18" s="11">
        <f>'Eingabe ISO-XYZ'!G43</f>
        <v>15.276389</v>
      </c>
    </row>
    <row r="19" spans="1:8" ht="20.25" customHeight="1" x14ac:dyDescent="0.2">
      <c r="A19" s="16">
        <v>3</v>
      </c>
      <c r="B19" s="16">
        <v>4</v>
      </c>
      <c r="C19" s="11">
        <f>'Eingabe ISO-XYZ'!F44</f>
        <v>-57.325605000000003</v>
      </c>
      <c r="D19" s="11">
        <f>'Eingabe ISO-XYZ'!G44</f>
        <v>-32.387726999999998</v>
      </c>
      <c r="E19" s="11">
        <f>'Eingabe ISO-XYZ'!F45</f>
        <v>24.864117</v>
      </c>
      <c r="F19" s="11">
        <f>'Eingabe ISO-XYZ'!G45</f>
        <v>12.61862</v>
      </c>
      <c r="G19" s="11">
        <f>'Eingabe ISO-XYZ'!F46</f>
        <v>24.776287</v>
      </c>
      <c r="H19" s="11">
        <f>'Eingabe ISO-XYZ'!G46</f>
        <v>15.276691</v>
      </c>
    </row>
    <row r="22" spans="1:8" ht="20.25" customHeight="1" x14ac:dyDescent="0.2">
      <c r="A22" s="1" t="s">
        <v>313</v>
      </c>
    </row>
    <row r="24" spans="1:8" ht="20.25" customHeight="1" x14ac:dyDescent="0.2">
      <c r="B24" s="12" t="s">
        <v>15</v>
      </c>
      <c r="C24" s="12" t="s">
        <v>14</v>
      </c>
      <c r="D24" s="12" t="s">
        <v>13</v>
      </c>
      <c r="G24" s="39"/>
    </row>
    <row r="25" spans="1:8" ht="20.25" customHeight="1" x14ac:dyDescent="0.2">
      <c r="B25" s="12">
        <f t="shared" ref="B25:B36" si="0">SQRT((C8-E8)^2+(D8-F8)^2)</f>
        <v>93.706554500994557</v>
      </c>
      <c r="C25" s="12">
        <f t="shared" ref="C25:C36" si="1">SQRT((C8-G8)^2+(D8-H8)^2)</f>
        <v>94.935881400978062</v>
      </c>
      <c r="D25" s="12">
        <f t="shared" ref="D25:D36" si="2">SQRT((E8-G8)^2+(F8-H8)^2)</f>
        <v>2.6582718479013807</v>
      </c>
      <c r="G25" s="39"/>
    </row>
    <row r="26" spans="1:8" ht="20.25" customHeight="1" x14ac:dyDescent="0.2">
      <c r="B26" s="12">
        <f t="shared" si="0"/>
        <v>93.706559327246197</v>
      </c>
      <c r="C26" s="12">
        <f t="shared" si="1"/>
        <v>94.935505907610263</v>
      </c>
      <c r="D26" s="12">
        <f t="shared" si="2"/>
        <v>2.6538453987715642</v>
      </c>
      <c r="G26" s="39"/>
    </row>
    <row r="27" spans="1:8" ht="20.25" customHeight="1" x14ac:dyDescent="0.2">
      <c r="B27" s="12">
        <f t="shared" si="0"/>
        <v>93.706364873568077</v>
      </c>
      <c r="C27" s="12">
        <f t="shared" si="1"/>
        <v>94.935246398915552</v>
      </c>
      <c r="D27" s="12">
        <f t="shared" si="2"/>
        <v>2.6598348761111059</v>
      </c>
      <c r="G27" s="39"/>
    </row>
    <row r="28" spans="1:8" ht="20.25" customHeight="1" x14ac:dyDescent="0.2">
      <c r="B28" s="12">
        <f t="shared" si="0"/>
        <v>93.706634776544533</v>
      </c>
      <c r="C28" s="12">
        <f t="shared" si="1"/>
        <v>94.935623954845553</v>
      </c>
      <c r="D28" s="12">
        <f t="shared" si="2"/>
        <v>2.6588204055370102</v>
      </c>
      <c r="G28" s="39"/>
    </row>
    <row r="29" spans="1:8" ht="20.25" customHeight="1" x14ac:dyDescent="0.2">
      <c r="B29" s="12">
        <f t="shared" si="0"/>
        <v>93.706014793780795</v>
      </c>
      <c r="C29" s="12">
        <f t="shared" si="1"/>
        <v>94.934890776046998</v>
      </c>
      <c r="D29" s="12">
        <f t="shared" si="2"/>
        <v>2.6592688956914463</v>
      </c>
    </row>
    <row r="30" spans="1:8" ht="20.25" customHeight="1" x14ac:dyDescent="0.2">
      <c r="B30" s="12">
        <f t="shared" si="0"/>
        <v>93.705379559447834</v>
      </c>
      <c r="C30" s="12">
        <f t="shared" si="1"/>
        <v>94.934604948600466</v>
      </c>
      <c r="D30" s="12">
        <f t="shared" si="2"/>
        <v>2.658175375807434</v>
      </c>
    </row>
    <row r="31" spans="1:8" ht="20.25" customHeight="1" x14ac:dyDescent="0.2">
      <c r="B31" s="12">
        <f t="shared" si="0"/>
        <v>93.705505620948429</v>
      </c>
      <c r="C31" s="12">
        <f t="shared" si="1"/>
        <v>94.93447108550248</v>
      </c>
      <c r="D31" s="12">
        <f t="shared" si="2"/>
        <v>2.6591285932248554</v>
      </c>
    </row>
    <row r="32" spans="1:8" ht="20.25" customHeight="1" x14ac:dyDescent="0.2">
      <c r="B32" s="12">
        <f t="shared" si="0"/>
        <v>93.705441693628401</v>
      </c>
      <c r="C32" s="12">
        <f t="shared" si="1"/>
        <v>94.934804375174224</v>
      </c>
      <c r="D32" s="12">
        <f t="shared" si="2"/>
        <v>2.6590845443441626</v>
      </c>
    </row>
    <row r="33" spans="1:5" ht="20.25" customHeight="1" x14ac:dyDescent="0.2">
      <c r="B33" s="12">
        <f t="shared" si="0"/>
        <v>93.705136378277075</v>
      </c>
      <c r="C33" s="12">
        <f t="shared" si="1"/>
        <v>94.934190939956821</v>
      </c>
      <c r="D33" s="12">
        <f t="shared" si="2"/>
        <v>2.6583286374299178</v>
      </c>
    </row>
    <row r="34" spans="1:5" ht="20.25" customHeight="1" x14ac:dyDescent="0.2">
      <c r="B34" s="12">
        <f t="shared" si="0"/>
        <v>93.705665131454495</v>
      </c>
      <c r="C34" s="12">
        <f t="shared" si="1"/>
        <v>94.934534419971243</v>
      </c>
      <c r="D34" s="12">
        <f t="shared" si="2"/>
        <v>2.6591169339196052</v>
      </c>
    </row>
    <row r="35" spans="1:5" ht="20.25" customHeight="1" x14ac:dyDescent="0.2">
      <c r="B35" s="12">
        <f t="shared" si="0"/>
        <v>93.705429037179542</v>
      </c>
      <c r="C35" s="12">
        <f t="shared" si="1"/>
        <v>94.934611690023033</v>
      </c>
      <c r="D35" s="12">
        <f t="shared" si="2"/>
        <v>2.6589696751531413</v>
      </c>
    </row>
    <row r="36" spans="1:5" ht="20.25" customHeight="1" x14ac:dyDescent="0.2">
      <c r="B36" s="12">
        <f t="shared" si="0"/>
        <v>93.705505028902607</v>
      </c>
      <c r="C36" s="12">
        <f t="shared" si="1"/>
        <v>94.934806121139729</v>
      </c>
      <c r="D36" s="12">
        <f t="shared" si="2"/>
        <v>2.6595216769075218</v>
      </c>
    </row>
    <row r="37" spans="1:5" ht="20.25" customHeight="1" thickBot="1" x14ac:dyDescent="0.25"/>
    <row r="38" spans="1:5" ht="20.25" customHeight="1" thickBot="1" x14ac:dyDescent="0.25">
      <c r="A38" s="17" t="s">
        <v>12</v>
      </c>
      <c r="B38" s="13">
        <f>AVERAGE(B25:B36)</f>
        <v>93.705849226831035</v>
      </c>
      <c r="C38" s="13">
        <f>AVERAGE(C25:C36)</f>
        <v>94.934931001563712</v>
      </c>
      <c r="D38" s="14">
        <f>AVERAGE(D25:D36)</f>
        <v>2.6585305717332623</v>
      </c>
      <c r="E38" s="1" t="s">
        <v>314</v>
      </c>
    </row>
    <row r="39" spans="1:5" ht="20.25" customHeight="1" x14ac:dyDescent="0.2">
      <c r="A39" s="118"/>
      <c r="B39" s="119"/>
      <c r="C39" s="119"/>
      <c r="D39" s="119"/>
    </row>
    <row r="41" spans="1:5" ht="20.25" customHeight="1" x14ac:dyDescent="0.2">
      <c r="A41" s="1" t="s">
        <v>327</v>
      </c>
    </row>
    <row r="42" spans="1:5" ht="20.25" customHeight="1" x14ac:dyDescent="0.2">
      <c r="B42" s="12" t="s">
        <v>16</v>
      </c>
      <c r="C42" s="12" t="s">
        <v>17</v>
      </c>
    </row>
    <row r="43" spans="1:5" ht="20.25" customHeight="1" x14ac:dyDescent="0.35">
      <c r="A43" s="1" t="s">
        <v>23</v>
      </c>
      <c r="B43" s="12">
        <v>0</v>
      </c>
      <c r="C43" s="12">
        <v>0</v>
      </c>
      <c r="D43" s="12" t="s">
        <v>315</v>
      </c>
    </row>
    <row r="44" spans="1:5" ht="20.25" customHeight="1" x14ac:dyDescent="0.35">
      <c r="A44" s="1" t="s">
        <v>24</v>
      </c>
      <c r="B44" s="12">
        <f>L_3</f>
        <v>93.705849226831035</v>
      </c>
      <c r="C44" s="12">
        <v>0</v>
      </c>
      <c r="D44" s="12" t="s">
        <v>316</v>
      </c>
    </row>
    <row r="45" spans="1:5" ht="20.25" customHeight="1" x14ac:dyDescent="0.35">
      <c r="A45" s="1" t="s">
        <v>25</v>
      </c>
      <c r="B45" s="12">
        <f>(-(L_1^2)+L_2^2+L_3^2)/(2*L_3)</f>
        <v>94.905278942286145</v>
      </c>
      <c r="C45" s="12">
        <f>SQRT(L_2^2-B45^2)</f>
        <v>2.37258364626399</v>
      </c>
      <c r="D45" s="12" t="s">
        <v>317</v>
      </c>
    </row>
    <row r="47" spans="1:5" ht="20.25" customHeight="1" x14ac:dyDescent="0.35">
      <c r="A47" s="1" t="s">
        <v>26</v>
      </c>
      <c r="B47" s="12">
        <f>AVERAGE(B43:B45)</f>
        <v>62.8703760563724</v>
      </c>
      <c r="C47" s="12">
        <f>AVERAGE(C43:C45)</f>
        <v>0.79086121542133003</v>
      </c>
      <c r="D47" s="12" t="s">
        <v>318</v>
      </c>
      <c r="E47" s="1" t="s">
        <v>18</v>
      </c>
    </row>
    <row r="49" spans="1:8" ht="20.25" customHeight="1" x14ac:dyDescent="0.2">
      <c r="A49" s="1" t="s">
        <v>328</v>
      </c>
    </row>
    <row r="50" spans="1:8" ht="20.25" customHeight="1" x14ac:dyDescent="0.35">
      <c r="A50" s="1" t="s">
        <v>36</v>
      </c>
      <c r="B50" s="12" t="s">
        <v>30</v>
      </c>
      <c r="C50" s="12" t="s">
        <v>319</v>
      </c>
    </row>
    <row r="51" spans="1:8" ht="20.25" customHeight="1" x14ac:dyDescent="0.2">
      <c r="B51" s="12" t="s">
        <v>16</v>
      </c>
      <c r="C51" s="12" t="s">
        <v>17</v>
      </c>
    </row>
    <row r="52" spans="1:8" ht="20.25" customHeight="1" x14ac:dyDescent="0.35">
      <c r="A52" s="1" t="s">
        <v>27</v>
      </c>
      <c r="B52" s="12">
        <f>AVERAGE('Eingabe ISO-XYZ'!F5:F16)</f>
        <v>71.246196583333329</v>
      </c>
      <c r="C52" s="12">
        <f>AVERAGE('Eingabe ISO-XYZ'!G5:G16)</f>
        <v>3.004243666666667</v>
      </c>
    </row>
    <row r="53" spans="1:8" ht="20.25" customHeight="1" x14ac:dyDescent="0.35">
      <c r="A53" s="1" t="s">
        <v>28</v>
      </c>
      <c r="B53" s="12">
        <f>AVERAGE('Eingabe ISO-XYZ'!F20:F31)</f>
        <v>-0.74163766666666675</v>
      </c>
      <c r="C53" s="12">
        <f>AVERAGE('Eingabe ISO-XYZ'!G20:G31)</f>
        <v>-15.562299833333334</v>
      </c>
    </row>
    <row r="54" spans="1:8" ht="20.25" customHeight="1" x14ac:dyDescent="0.35">
      <c r="A54" s="1" t="s">
        <v>29</v>
      </c>
      <c r="B54" s="12">
        <f>AVERAGE('Eingabe ISO-XYZ'!F35:F46)</f>
        <v>-2.5614443333333345</v>
      </c>
      <c r="C54" s="12">
        <f>AVERAGE('Eingabe ISO-XYZ'!G35:G46)</f>
        <v>-1.4978035833333336</v>
      </c>
    </row>
    <row r="56" spans="1:8" ht="20.25" customHeight="1" x14ac:dyDescent="0.2">
      <c r="A56" s="1" t="s">
        <v>320</v>
      </c>
    </row>
    <row r="57" spans="1:8" ht="20.25" customHeight="1" x14ac:dyDescent="0.35">
      <c r="A57" s="19" t="s">
        <v>37</v>
      </c>
      <c r="B57" s="19" t="s">
        <v>38</v>
      </c>
    </row>
    <row r="58" spans="1:8" ht="20.25" customHeight="1" x14ac:dyDescent="0.2">
      <c r="A58" s="1" t="s">
        <v>30</v>
      </c>
      <c r="B58" s="12" t="s">
        <v>181</v>
      </c>
      <c r="C58" s="12" t="s">
        <v>32</v>
      </c>
    </row>
    <row r="59" spans="1:8" ht="20.25" customHeight="1" x14ac:dyDescent="0.2">
      <c r="C59" s="12" t="s">
        <v>33</v>
      </c>
      <c r="D59" s="12" t="s">
        <v>33</v>
      </c>
      <c r="E59" s="1" t="s">
        <v>34</v>
      </c>
      <c r="F59" s="1" t="s">
        <v>34</v>
      </c>
      <c r="G59" s="1" t="s">
        <v>35</v>
      </c>
      <c r="H59" s="1" t="s">
        <v>35</v>
      </c>
    </row>
    <row r="60" spans="1:8" ht="20.25" customHeight="1" x14ac:dyDescent="0.35">
      <c r="A60" s="18" t="s">
        <v>11</v>
      </c>
      <c r="B60" s="11" t="s">
        <v>3</v>
      </c>
      <c r="C60" s="11" t="s">
        <v>19</v>
      </c>
      <c r="D60" s="11" t="s">
        <v>20</v>
      </c>
      <c r="E60" s="11" t="s">
        <v>21</v>
      </c>
      <c r="F60" s="11" t="s">
        <v>22</v>
      </c>
      <c r="G60" s="11" t="s">
        <v>80</v>
      </c>
      <c r="H60" s="11" t="s">
        <v>81</v>
      </c>
    </row>
    <row r="61" spans="1:8" ht="20.25" customHeight="1" x14ac:dyDescent="0.2">
      <c r="A61" s="16">
        <v>1</v>
      </c>
      <c r="B61" s="16">
        <v>1</v>
      </c>
      <c r="C61" s="11">
        <f>B43+B52-B47</f>
        <v>8.3758205269609292</v>
      </c>
      <c r="D61" s="11">
        <f>C43+C52-C47</f>
        <v>2.2133824512453368</v>
      </c>
      <c r="E61" s="11">
        <f>B44+B52-B47</f>
        <v>102.08166975379194</v>
      </c>
      <c r="F61" s="11">
        <f>C44+C52-C47</f>
        <v>2.2133824512453368</v>
      </c>
      <c r="G61" s="11">
        <f>B45+B52-B47</f>
        <v>103.28109946924707</v>
      </c>
      <c r="H61" s="11">
        <f>C45+C52-C47</f>
        <v>4.5859660975093268</v>
      </c>
    </row>
    <row r="62" spans="1:8" ht="20.25" customHeight="1" x14ac:dyDescent="0.2">
      <c r="A62" s="16">
        <v>1</v>
      </c>
      <c r="B62" s="16">
        <v>2</v>
      </c>
      <c r="C62" s="11">
        <f t="shared" ref="C62:H62" si="3">C61</f>
        <v>8.3758205269609292</v>
      </c>
      <c r="D62" s="11">
        <f t="shared" si="3"/>
        <v>2.2133824512453368</v>
      </c>
      <c r="E62" s="11">
        <f t="shared" si="3"/>
        <v>102.08166975379194</v>
      </c>
      <c r="F62" s="11">
        <f t="shared" si="3"/>
        <v>2.2133824512453368</v>
      </c>
      <c r="G62" s="11">
        <f t="shared" si="3"/>
        <v>103.28109946924707</v>
      </c>
      <c r="H62" s="11">
        <f t="shared" si="3"/>
        <v>4.5859660975093268</v>
      </c>
    </row>
    <row r="63" spans="1:8" ht="20.25" customHeight="1" x14ac:dyDescent="0.2">
      <c r="A63" s="16">
        <v>1</v>
      </c>
      <c r="B63" s="16">
        <v>3</v>
      </c>
      <c r="C63" s="11">
        <f t="shared" ref="C63:H63" si="4">C61</f>
        <v>8.3758205269609292</v>
      </c>
      <c r="D63" s="11">
        <f t="shared" si="4"/>
        <v>2.2133824512453368</v>
      </c>
      <c r="E63" s="11">
        <f t="shared" si="4"/>
        <v>102.08166975379194</v>
      </c>
      <c r="F63" s="11">
        <f t="shared" si="4"/>
        <v>2.2133824512453368</v>
      </c>
      <c r="G63" s="11">
        <f t="shared" si="4"/>
        <v>103.28109946924707</v>
      </c>
      <c r="H63" s="11">
        <f t="shared" si="4"/>
        <v>4.5859660975093268</v>
      </c>
    </row>
    <row r="64" spans="1:8" ht="20.25" customHeight="1" x14ac:dyDescent="0.2">
      <c r="A64" s="16">
        <v>1</v>
      </c>
      <c r="B64" s="16">
        <v>4</v>
      </c>
      <c r="C64" s="11">
        <f t="shared" ref="C64:H64" si="5">C61</f>
        <v>8.3758205269609292</v>
      </c>
      <c r="D64" s="11">
        <f t="shared" si="5"/>
        <v>2.2133824512453368</v>
      </c>
      <c r="E64" s="11">
        <f t="shared" si="5"/>
        <v>102.08166975379194</v>
      </c>
      <c r="F64" s="11">
        <f t="shared" si="5"/>
        <v>2.2133824512453368</v>
      </c>
      <c r="G64" s="11">
        <f t="shared" si="5"/>
        <v>103.28109946924707</v>
      </c>
      <c r="H64" s="11">
        <f t="shared" si="5"/>
        <v>4.5859660975093268</v>
      </c>
    </row>
    <row r="65" spans="1:18" ht="20.25" customHeight="1" x14ac:dyDescent="0.2">
      <c r="A65" s="16">
        <v>2</v>
      </c>
      <c r="B65" s="16">
        <v>1</v>
      </c>
      <c r="C65" s="11">
        <f>B43+B53-B47</f>
        <v>-63.61201372303907</v>
      </c>
      <c r="D65" s="11">
        <f>C44+C53-C47</f>
        <v>-16.353161048754664</v>
      </c>
      <c r="E65" s="11">
        <f>B44+B53-B47</f>
        <v>30.093835503791972</v>
      </c>
      <c r="F65" s="11">
        <f>C44+C53-C47</f>
        <v>-16.353161048754664</v>
      </c>
      <c r="G65" s="11">
        <f>B45+B53-B47</f>
        <v>31.293265219247083</v>
      </c>
      <c r="H65" s="11">
        <f>C45+C53-C47</f>
        <v>-13.980577402490674</v>
      </c>
    </row>
    <row r="66" spans="1:18" ht="20.25" customHeight="1" x14ac:dyDescent="0.2">
      <c r="A66" s="16">
        <v>2</v>
      </c>
      <c r="B66" s="16">
        <v>2</v>
      </c>
      <c r="C66" s="11">
        <f t="shared" ref="C66:H66" si="6">C65</f>
        <v>-63.61201372303907</v>
      </c>
      <c r="D66" s="11">
        <f t="shared" si="6"/>
        <v>-16.353161048754664</v>
      </c>
      <c r="E66" s="11">
        <f t="shared" si="6"/>
        <v>30.093835503791972</v>
      </c>
      <c r="F66" s="11">
        <f t="shared" si="6"/>
        <v>-16.353161048754664</v>
      </c>
      <c r="G66" s="11">
        <f t="shared" si="6"/>
        <v>31.293265219247083</v>
      </c>
      <c r="H66" s="11">
        <f t="shared" si="6"/>
        <v>-13.980577402490674</v>
      </c>
    </row>
    <row r="67" spans="1:18" ht="20.25" customHeight="1" x14ac:dyDescent="0.2">
      <c r="A67" s="16">
        <v>2</v>
      </c>
      <c r="B67" s="16">
        <v>3</v>
      </c>
      <c r="C67" s="11">
        <f t="shared" ref="C67:H67" si="7">C65</f>
        <v>-63.61201372303907</v>
      </c>
      <c r="D67" s="11">
        <f t="shared" si="7"/>
        <v>-16.353161048754664</v>
      </c>
      <c r="E67" s="11">
        <f t="shared" si="7"/>
        <v>30.093835503791972</v>
      </c>
      <c r="F67" s="11">
        <f t="shared" si="7"/>
        <v>-16.353161048754664</v>
      </c>
      <c r="G67" s="11">
        <f t="shared" si="7"/>
        <v>31.293265219247083</v>
      </c>
      <c r="H67" s="11">
        <f t="shared" si="7"/>
        <v>-13.980577402490674</v>
      </c>
    </row>
    <row r="68" spans="1:18" ht="20.25" customHeight="1" x14ac:dyDescent="0.2">
      <c r="A68" s="16">
        <v>2</v>
      </c>
      <c r="B68" s="16">
        <v>4</v>
      </c>
      <c r="C68" s="11">
        <f t="shared" ref="C68:H68" si="8">C65</f>
        <v>-63.61201372303907</v>
      </c>
      <c r="D68" s="11">
        <f t="shared" si="8"/>
        <v>-16.353161048754664</v>
      </c>
      <c r="E68" s="11">
        <f t="shared" si="8"/>
        <v>30.093835503791972</v>
      </c>
      <c r="F68" s="11">
        <f t="shared" si="8"/>
        <v>-16.353161048754664</v>
      </c>
      <c r="G68" s="11">
        <f t="shared" si="8"/>
        <v>31.293265219247083</v>
      </c>
      <c r="H68" s="11">
        <f t="shared" si="8"/>
        <v>-13.980577402490674</v>
      </c>
    </row>
    <row r="69" spans="1:18" ht="20.25" customHeight="1" x14ac:dyDescent="0.2">
      <c r="A69" s="16">
        <v>3</v>
      </c>
      <c r="B69" s="16">
        <v>1</v>
      </c>
      <c r="C69" s="11">
        <f>B43+B54-B47</f>
        <v>-65.431820389705734</v>
      </c>
      <c r="D69" s="11">
        <f>C43+C54-C47</f>
        <v>-2.2886647987546636</v>
      </c>
      <c r="E69" s="11">
        <f>B44+B54-B47</f>
        <v>28.274028837125293</v>
      </c>
      <c r="F69" s="11">
        <f>C44+C54-C47</f>
        <v>-2.2886647987546636</v>
      </c>
      <c r="G69" s="11">
        <f>B45+B54-B47</f>
        <v>29.473458552580404</v>
      </c>
      <c r="H69" s="11">
        <f>C45+C54-C47</f>
        <v>8.3918847509326322E-2</v>
      </c>
    </row>
    <row r="70" spans="1:18" ht="20.25" customHeight="1" x14ac:dyDescent="0.2">
      <c r="A70" s="16">
        <v>3</v>
      </c>
      <c r="B70" s="16">
        <v>2</v>
      </c>
      <c r="C70" s="11">
        <f t="shared" ref="C70:H70" si="9">C69</f>
        <v>-65.431820389705734</v>
      </c>
      <c r="D70" s="11">
        <f t="shared" si="9"/>
        <v>-2.2886647987546636</v>
      </c>
      <c r="E70" s="11">
        <f t="shared" si="9"/>
        <v>28.274028837125293</v>
      </c>
      <c r="F70" s="11">
        <f t="shared" si="9"/>
        <v>-2.2886647987546636</v>
      </c>
      <c r="G70" s="11">
        <f t="shared" si="9"/>
        <v>29.473458552580404</v>
      </c>
      <c r="H70" s="11">
        <f t="shared" si="9"/>
        <v>8.3918847509326322E-2</v>
      </c>
    </row>
    <row r="71" spans="1:18" ht="20.25" customHeight="1" x14ac:dyDescent="0.2">
      <c r="A71" s="16">
        <v>3</v>
      </c>
      <c r="B71" s="16">
        <v>3</v>
      </c>
      <c r="C71" s="11">
        <f t="shared" ref="C71:H71" si="10">C69</f>
        <v>-65.431820389705734</v>
      </c>
      <c r="D71" s="11">
        <f t="shared" si="10"/>
        <v>-2.2886647987546636</v>
      </c>
      <c r="E71" s="11">
        <f t="shared" si="10"/>
        <v>28.274028837125293</v>
      </c>
      <c r="F71" s="11">
        <f t="shared" si="10"/>
        <v>-2.2886647987546636</v>
      </c>
      <c r="G71" s="11">
        <f t="shared" si="10"/>
        <v>29.473458552580404</v>
      </c>
      <c r="H71" s="11">
        <f t="shared" si="10"/>
        <v>8.3918847509326322E-2</v>
      </c>
    </row>
    <row r="72" spans="1:18" ht="20.25" customHeight="1" x14ac:dyDescent="0.2">
      <c r="A72" s="16">
        <v>3</v>
      </c>
      <c r="B72" s="16">
        <v>4</v>
      </c>
      <c r="C72" s="11">
        <f t="shared" ref="C72:H72" si="11">C69</f>
        <v>-65.431820389705734</v>
      </c>
      <c r="D72" s="11">
        <f t="shared" si="11"/>
        <v>-2.2886647987546636</v>
      </c>
      <c r="E72" s="11">
        <f t="shared" si="11"/>
        <v>28.274028837125293</v>
      </c>
      <c r="F72" s="11">
        <f t="shared" si="11"/>
        <v>-2.2886647987546636</v>
      </c>
      <c r="G72" s="11">
        <f t="shared" si="11"/>
        <v>29.473458552580404</v>
      </c>
      <c r="H72" s="11">
        <f t="shared" si="11"/>
        <v>8.3918847509326322E-2</v>
      </c>
    </row>
    <row r="73" spans="1:18" ht="20.25" customHeight="1" x14ac:dyDescent="0.2">
      <c r="A73" s="15"/>
      <c r="B73" s="15"/>
    </row>
    <row r="74" spans="1:18" ht="20.25" customHeight="1" x14ac:dyDescent="0.2">
      <c r="A74" s="1" t="s">
        <v>44</v>
      </c>
    </row>
    <row r="75" spans="1:18" ht="20.25" customHeight="1" x14ac:dyDescent="0.2">
      <c r="C75" s="12" t="str">
        <f t="shared" ref="C75:H88" si="12">C59</f>
        <v>j=1</v>
      </c>
      <c r="D75" s="12" t="str">
        <f t="shared" si="12"/>
        <v>j=1</v>
      </c>
      <c r="E75" s="1" t="str">
        <f t="shared" si="12"/>
        <v>j=2</v>
      </c>
      <c r="F75" s="1" t="str">
        <f t="shared" si="12"/>
        <v>j=2</v>
      </c>
      <c r="G75" s="1" t="str">
        <f t="shared" si="12"/>
        <v>j=3</v>
      </c>
      <c r="H75" s="1" t="str">
        <f t="shared" si="12"/>
        <v>j=3</v>
      </c>
    </row>
    <row r="76" spans="1:18" ht="20.25" customHeight="1" x14ac:dyDescent="0.2">
      <c r="A76" s="1" t="s">
        <v>42</v>
      </c>
      <c r="B76" s="12" t="s">
        <v>43</v>
      </c>
      <c r="C76" s="12" t="str">
        <f t="shared" si="12"/>
        <v>Xt,i,1,k</v>
      </c>
      <c r="D76" s="12" t="str">
        <f t="shared" si="12"/>
        <v>Yt,i,1,k</v>
      </c>
      <c r="E76" s="1" t="str">
        <f t="shared" si="12"/>
        <v>Xt,i,2,k</v>
      </c>
      <c r="F76" s="1" t="str">
        <f t="shared" si="12"/>
        <v>Yt,i,2,k</v>
      </c>
      <c r="G76" s="1" t="str">
        <f t="shared" si="12"/>
        <v>Xt,i,3,k</v>
      </c>
      <c r="H76" s="1" t="str">
        <f t="shared" si="12"/>
        <v>Yt,i,3,k</v>
      </c>
      <c r="I76" s="1" t="s">
        <v>45</v>
      </c>
      <c r="J76" s="1" t="s">
        <v>46</v>
      </c>
      <c r="K76" s="1" t="s">
        <v>45</v>
      </c>
      <c r="L76" s="1" t="s">
        <v>46</v>
      </c>
      <c r="M76" s="1" t="s">
        <v>45</v>
      </c>
      <c r="N76" s="1" t="s">
        <v>46</v>
      </c>
      <c r="O76" s="1" t="s">
        <v>47</v>
      </c>
      <c r="P76" s="1" t="s">
        <v>48</v>
      </c>
      <c r="Q76" s="1" t="s">
        <v>49</v>
      </c>
    </row>
    <row r="77" spans="1:18" ht="20.25" customHeight="1" x14ac:dyDescent="0.2">
      <c r="A77" s="12">
        <f>B52</f>
        <v>71.246196583333329</v>
      </c>
      <c r="B77" s="12">
        <f>C52</f>
        <v>3.004243666666667</v>
      </c>
      <c r="C77" s="12">
        <f t="shared" si="12"/>
        <v>8.3758205269609292</v>
      </c>
      <c r="D77" s="12">
        <f t="shared" si="12"/>
        <v>2.2133824512453368</v>
      </c>
      <c r="E77" s="1">
        <f t="shared" si="12"/>
        <v>102.08166975379194</v>
      </c>
      <c r="F77" s="1">
        <f t="shared" si="12"/>
        <v>2.2133824512453368</v>
      </c>
      <c r="G77" s="1">
        <f t="shared" si="12"/>
        <v>103.28109946924707</v>
      </c>
      <c r="H77" s="1">
        <f t="shared" si="12"/>
        <v>4.5859660975093268</v>
      </c>
      <c r="I77" s="15">
        <f t="shared" ref="I77:I88" si="13">(C77-$A77)*(D8-$B77)-(D77-$B77)*(C8-$A77)</f>
        <v>-24.721651123664277</v>
      </c>
      <c r="J77" s="15">
        <f t="shared" ref="J77:J88" si="14">(C77-$A77)^2+(D77-$B77)^2</f>
        <v>3953.3096469317416</v>
      </c>
      <c r="K77" s="15">
        <f t="shared" ref="K77:K88" si="15">(E77-$A77)*(F8-$B77)-(F77-$B77)*(E8-$A77)</f>
        <v>-5.901955223481437</v>
      </c>
      <c r="L77" s="15">
        <f t="shared" ref="L77:L88" si="16">(E77-$A77)^2+(F77-$B77)^2</f>
        <v>951.45186710813061</v>
      </c>
      <c r="M77" s="15">
        <f t="shared" ref="M77:M88" si="17">(G77-$A77)*(H8-$B77)-(H77-$B77)*(G8-$A77)</f>
        <v>-6.397152159012272</v>
      </c>
      <c r="N77" s="15">
        <f t="shared" ref="N77:N88" si="18">(G77-$A77)^2+(H77-$B77)^2</f>
        <v>1028.7368487581552</v>
      </c>
      <c r="O77" s="15">
        <f>I77+K77+M77</f>
        <v>-37.020758506157989</v>
      </c>
      <c r="P77" s="15">
        <f>J77+L77+N77</f>
        <v>5933.4983627980273</v>
      </c>
      <c r="Q77" s="20">
        <f>O77/P77</f>
        <v>-6.2392801417577729E-3</v>
      </c>
      <c r="R77" s="1" t="s">
        <v>50</v>
      </c>
    </row>
    <row r="78" spans="1:18" ht="20.25" customHeight="1" x14ac:dyDescent="0.2">
      <c r="A78" s="12">
        <f>A77</f>
        <v>71.246196583333329</v>
      </c>
      <c r="B78" s="12">
        <f>B77</f>
        <v>3.004243666666667</v>
      </c>
      <c r="C78" s="12">
        <f t="shared" si="12"/>
        <v>8.3758205269609292</v>
      </c>
      <c r="D78" s="12">
        <f t="shared" si="12"/>
        <v>2.2133824512453368</v>
      </c>
      <c r="E78" s="1">
        <f t="shared" si="12"/>
        <v>102.08166975379194</v>
      </c>
      <c r="F78" s="1">
        <f t="shared" si="12"/>
        <v>2.2133824512453368</v>
      </c>
      <c r="G78" s="1">
        <f t="shared" si="12"/>
        <v>103.28109946924707</v>
      </c>
      <c r="H78" s="1">
        <f t="shared" si="12"/>
        <v>4.5859660975093268</v>
      </c>
      <c r="I78" s="15">
        <f t="shared" si="13"/>
        <v>-24.70877811527588</v>
      </c>
      <c r="J78" s="15">
        <f t="shared" si="14"/>
        <v>3953.3096469317416</v>
      </c>
      <c r="K78" s="15">
        <f t="shared" si="15"/>
        <v>-5.8677317863398422</v>
      </c>
      <c r="L78" s="15">
        <f t="shared" si="16"/>
        <v>951.45186710813061</v>
      </c>
      <c r="M78" s="15">
        <f t="shared" si="17"/>
        <v>-6.5153819737910794</v>
      </c>
      <c r="N78" s="15">
        <f t="shared" si="18"/>
        <v>1028.7368487581552</v>
      </c>
      <c r="O78" s="15">
        <f t="shared" ref="O78:O88" si="19">I78+K78+M78</f>
        <v>-37.091891875406802</v>
      </c>
      <c r="P78" s="15">
        <f t="shared" ref="P78:P88" si="20">J78+L78+N78</f>
        <v>5933.4983627980273</v>
      </c>
      <c r="Q78" s="20">
        <f t="shared" ref="Q78:Q88" si="21">O78/P78</f>
        <v>-6.2512685784100533E-3</v>
      </c>
      <c r="R78" s="1" t="s">
        <v>51</v>
      </c>
    </row>
    <row r="79" spans="1:18" ht="20.25" customHeight="1" x14ac:dyDescent="0.2">
      <c r="A79" s="12">
        <f>A77</f>
        <v>71.246196583333329</v>
      </c>
      <c r="B79" s="12">
        <f>B77</f>
        <v>3.004243666666667</v>
      </c>
      <c r="C79" s="12">
        <f t="shared" si="12"/>
        <v>8.3758205269609292</v>
      </c>
      <c r="D79" s="12">
        <f t="shared" si="12"/>
        <v>2.2133824512453368</v>
      </c>
      <c r="E79" s="1">
        <f t="shared" si="12"/>
        <v>102.08166975379194</v>
      </c>
      <c r="F79" s="1">
        <f t="shared" si="12"/>
        <v>2.2133824512453368</v>
      </c>
      <c r="G79" s="1">
        <f t="shared" si="12"/>
        <v>103.28109946924707</v>
      </c>
      <c r="H79" s="1">
        <f t="shared" si="12"/>
        <v>4.5859660975093268</v>
      </c>
      <c r="I79" s="15">
        <f t="shared" si="13"/>
        <v>-24.712730641834074</v>
      </c>
      <c r="J79" s="15">
        <f t="shared" si="14"/>
        <v>3953.3096469317416</v>
      </c>
      <c r="K79" s="15">
        <f t="shared" si="15"/>
        <v>-5.9821401156183001</v>
      </c>
      <c r="L79" s="15">
        <f t="shared" si="16"/>
        <v>951.45186710813061</v>
      </c>
      <c r="M79" s="15">
        <f t="shared" si="17"/>
        <v>-6.4164531083417486</v>
      </c>
      <c r="N79" s="15">
        <f t="shared" si="18"/>
        <v>1028.7368487581552</v>
      </c>
      <c r="O79" s="15">
        <f t="shared" si="19"/>
        <v>-37.11132386579412</v>
      </c>
      <c r="P79" s="15">
        <f t="shared" si="20"/>
        <v>5933.4983627980273</v>
      </c>
      <c r="Q79" s="20">
        <f t="shared" si="21"/>
        <v>-6.2545435418800274E-3</v>
      </c>
      <c r="R79" s="1" t="s">
        <v>52</v>
      </c>
    </row>
    <row r="80" spans="1:18" ht="20.25" customHeight="1" x14ac:dyDescent="0.2">
      <c r="A80" s="12">
        <f>A77</f>
        <v>71.246196583333329</v>
      </c>
      <c r="B80" s="12">
        <f>B77</f>
        <v>3.004243666666667</v>
      </c>
      <c r="C80" s="12">
        <f t="shared" si="12"/>
        <v>8.3758205269609292</v>
      </c>
      <c r="D80" s="12">
        <f t="shared" si="12"/>
        <v>2.2133824512453368</v>
      </c>
      <c r="E80" s="1">
        <f t="shared" si="12"/>
        <v>102.08166975379194</v>
      </c>
      <c r="F80" s="1">
        <f t="shared" si="12"/>
        <v>2.2133824512453368</v>
      </c>
      <c r="G80" s="1">
        <f t="shared" si="12"/>
        <v>103.28109946924707</v>
      </c>
      <c r="H80" s="1">
        <f t="shared" si="12"/>
        <v>4.5859660975093268</v>
      </c>
      <c r="I80" s="15">
        <f t="shared" si="13"/>
        <v>-24.718957586349628</v>
      </c>
      <c r="J80" s="15">
        <f t="shared" si="14"/>
        <v>3953.3096469317416</v>
      </c>
      <c r="K80" s="15">
        <f t="shared" si="15"/>
        <v>-5.9836297005508357</v>
      </c>
      <c r="L80" s="15">
        <f t="shared" si="16"/>
        <v>951.45186710813061</v>
      </c>
      <c r="M80" s="15">
        <f t="shared" si="17"/>
        <v>-6.4570076734835951</v>
      </c>
      <c r="N80" s="15">
        <f t="shared" si="18"/>
        <v>1028.7368487581552</v>
      </c>
      <c r="O80" s="15">
        <f t="shared" si="19"/>
        <v>-37.159594960384055</v>
      </c>
      <c r="P80" s="15">
        <f t="shared" si="20"/>
        <v>5933.4983627980273</v>
      </c>
      <c r="Q80" s="20">
        <f t="shared" si="21"/>
        <v>-6.2626788933436072E-3</v>
      </c>
      <c r="R80" s="1" t="s">
        <v>53</v>
      </c>
    </row>
    <row r="81" spans="1:18" ht="20.25" customHeight="1" x14ac:dyDescent="0.2">
      <c r="A81" s="12">
        <f>B53</f>
        <v>-0.74163766666666675</v>
      </c>
      <c r="B81" s="12">
        <f>C53</f>
        <v>-15.562299833333334</v>
      </c>
      <c r="C81" s="12">
        <f t="shared" si="12"/>
        <v>-63.61201372303907</v>
      </c>
      <c r="D81" s="12">
        <f t="shared" si="12"/>
        <v>-16.353161048754664</v>
      </c>
      <c r="E81" s="1">
        <f t="shared" si="12"/>
        <v>30.093835503791972</v>
      </c>
      <c r="F81" s="1">
        <f t="shared" si="12"/>
        <v>-16.353161048754664</v>
      </c>
      <c r="G81" s="1">
        <f t="shared" si="12"/>
        <v>31.293265219247083</v>
      </c>
      <c r="H81" s="1">
        <f t="shared" si="12"/>
        <v>-13.980577402490674</v>
      </c>
      <c r="I81" s="15">
        <f t="shared" si="13"/>
        <v>-3952.9119052334295</v>
      </c>
      <c r="J81" s="15">
        <f t="shared" si="14"/>
        <v>3953.3096469317416</v>
      </c>
      <c r="K81" s="15">
        <f t="shared" si="15"/>
        <v>-951.3671101458666</v>
      </c>
      <c r="L81" s="15">
        <f t="shared" si="16"/>
        <v>951.45186710813221</v>
      </c>
      <c r="M81" s="15">
        <f t="shared" si="17"/>
        <v>-1028.6420452252512</v>
      </c>
      <c r="N81" s="15">
        <f t="shared" si="18"/>
        <v>1028.7368487581562</v>
      </c>
      <c r="O81" s="15">
        <f t="shared" si="19"/>
        <v>-5932.9210606045472</v>
      </c>
      <c r="P81" s="15">
        <f t="shared" si="20"/>
        <v>5933.49836279803</v>
      </c>
      <c r="Q81" s="20">
        <f t="shared" si="21"/>
        <v>-0.99990270458367314</v>
      </c>
      <c r="R81" s="1" t="s">
        <v>54</v>
      </c>
    </row>
    <row r="82" spans="1:18" ht="20.25" customHeight="1" x14ac:dyDescent="0.2">
      <c r="A82" s="12">
        <f>A81</f>
        <v>-0.74163766666666675</v>
      </c>
      <c r="B82" s="12">
        <f>B81</f>
        <v>-15.562299833333334</v>
      </c>
      <c r="C82" s="12">
        <f t="shared" si="12"/>
        <v>-63.61201372303907</v>
      </c>
      <c r="D82" s="12">
        <f t="shared" si="12"/>
        <v>-16.353161048754664</v>
      </c>
      <c r="E82" s="1">
        <f t="shared" si="12"/>
        <v>30.093835503791972</v>
      </c>
      <c r="F82" s="1">
        <f t="shared" si="12"/>
        <v>-16.353161048754664</v>
      </c>
      <c r="G82" s="1">
        <f t="shared" si="12"/>
        <v>31.293265219247083</v>
      </c>
      <c r="H82" s="1">
        <f t="shared" si="12"/>
        <v>-13.980577402490674</v>
      </c>
      <c r="I82" s="15">
        <f t="shared" si="13"/>
        <v>-3952.8991356856941</v>
      </c>
      <c r="J82" s="15">
        <f t="shared" si="14"/>
        <v>3953.3096469317416</v>
      </c>
      <c r="K82" s="15">
        <f t="shared" si="15"/>
        <v>-951.35191758186284</v>
      </c>
      <c r="L82" s="15">
        <f t="shared" si="16"/>
        <v>951.45186710813221</v>
      </c>
      <c r="M82" s="15">
        <f t="shared" si="17"/>
        <v>-1028.6336369883165</v>
      </c>
      <c r="N82" s="15">
        <f t="shared" si="18"/>
        <v>1028.7368487581562</v>
      </c>
      <c r="O82" s="15">
        <f t="shared" si="19"/>
        <v>-5932.8846902558735</v>
      </c>
      <c r="P82" s="15">
        <f t="shared" si="20"/>
        <v>5933.49836279803</v>
      </c>
      <c r="Q82" s="20">
        <f t="shared" si="21"/>
        <v>-0.9998965749201173</v>
      </c>
      <c r="R82" s="1" t="s">
        <v>55</v>
      </c>
    </row>
    <row r="83" spans="1:18" ht="20.25" customHeight="1" x14ac:dyDescent="0.2">
      <c r="A83" s="12">
        <f>A81</f>
        <v>-0.74163766666666675</v>
      </c>
      <c r="B83" s="12">
        <f>B81</f>
        <v>-15.562299833333334</v>
      </c>
      <c r="C83" s="12">
        <f t="shared" si="12"/>
        <v>-63.61201372303907</v>
      </c>
      <c r="D83" s="12">
        <f t="shared" si="12"/>
        <v>-16.353161048754664</v>
      </c>
      <c r="E83" s="1">
        <f t="shared" si="12"/>
        <v>30.093835503791972</v>
      </c>
      <c r="F83" s="1">
        <f t="shared" si="12"/>
        <v>-16.353161048754664</v>
      </c>
      <c r="G83" s="1">
        <f t="shared" si="12"/>
        <v>31.293265219247083</v>
      </c>
      <c r="H83" s="1">
        <f t="shared" si="12"/>
        <v>-13.980577402490674</v>
      </c>
      <c r="I83" s="15">
        <f t="shared" si="13"/>
        <v>-3952.9182559322721</v>
      </c>
      <c r="J83" s="15">
        <f t="shared" si="14"/>
        <v>3953.3096469317416</v>
      </c>
      <c r="K83" s="15">
        <f t="shared" si="15"/>
        <v>-951.34956550002778</v>
      </c>
      <c r="L83" s="15">
        <f t="shared" si="16"/>
        <v>951.45186710813221</v>
      </c>
      <c r="M83" s="15">
        <f t="shared" si="17"/>
        <v>-1028.6206867980868</v>
      </c>
      <c r="N83" s="15">
        <f t="shared" si="18"/>
        <v>1028.7368487581562</v>
      </c>
      <c r="O83" s="15">
        <f t="shared" si="19"/>
        <v>-5932.8885082303859</v>
      </c>
      <c r="P83" s="15">
        <f t="shared" si="20"/>
        <v>5933.49836279803</v>
      </c>
      <c r="Q83" s="20">
        <f t="shared" si="21"/>
        <v>-0.99989721838107049</v>
      </c>
      <c r="R83" s="1" t="s">
        <v>56</v>
      </c>
    </row>
    <row r="84" spans="1:18" ht="20.25" customHeight="1" x14ac:dyDescent="0.2">
      <c r="A84" s="12">
        <f>A81</f>
        <v>-0.74163766666666675</v>
      </c>
      <c r="B84" s="12">
        <f>B81</f>
        <v>-15.562299833333334</v>
      </c>
      <c r="C84" s="12">
        <f t="shared" si="12"/>
        <v>-63.61201372303907</v>
      </c>
      <c r="D84" s="12">
        <f t="shared" si="12"/>
        <v>-16.353161048754664</v>
      </c>
      <c r="E84" s="1">
        <f t="shared" si="12"/>
        <v>30.093835503791972</v>
      </c>
      <c r="F84" s="1">
        <f t="shared" si="12"/>
        <v>-16.353161048754664</v>
      </c>
      <c r="G84" s="1">
        <f t="shared" si="12"/>
        <v>31.293265219247083</v>
      </c>
      <c r="H84" s="1">
        <f t="shared" si="12"/>
        <v>-13.980577402490674</v>
      </c>
      <c r="I84" s="15">
        <f t="shared" si="13"/>
        <v>-3952.905293052966</v>
      </c>
      <c r="J84" s="15">
        <f t="shared" si="14"/>
        <v>3953.3096469317416</v>
      </c>
      <c r="K84" s="15">
        <f t="shared" si="15"/>
        <v>-951.35168770901873</v>
      </c>
      <c r="L84" s="15">
        <f t="shared" si="16"/>
        <v>951.45186710813221</v>
      </c>
      <c r="M84" s="15">
        <f t="shared" si="17"/>
        <v>-1028.6368717326943</v>
      </c>
      <c r="N84" s="15">
        <f t="shared" si="18"/>
        <v>1028.7368487581562</v>
      </c>
      <c r="O84" s="15">
        <f t="shared" si="19"/>
        <v>-5932.8938524946789</v>
      </c>
      <c r="P84" s="15">
        <f t="shared" si="20"/>
        <v>5933.49836279803</v>
      </c>
      <c r="Q84" s="20">
        <f t="shared" si="21"/>
        <v>-0.9998981190747197</v>
      </c>
      <c r="R84" s="1" t="s">
        <v>57</v>
      </c>
    </row>
    <row r="85" spans="1:18" ht="20.25" customHeight="1" x14ac:dyDescent="0.2">
      <c r="A85" s="12">
        <f>B54</f>
        <v>-2.5614443333333345</v>
      </c>
      <c r="B85" s="12">
        <f>C54</f>
        <v>-1.4978035833333336</v>
      </c>
      <c r="C85" s="12">
        <f t="shared" si="12"/>
        <v>-65.431820389705734</v>
      </c>
      <c r="D85" s="12">
        <f t="shared" si="12"/>
        <v>-2.2886647987546636</v>
      </c>
      <c r="E85" s="1">
        <f t="shared" si="12"/>
        <v>28.274028837125293</v>
      </c>
      <c r="F85" s="1">
        <f t="shared" si="12"/>
        <v>-2.2886647987546636</v>
      </c>
      <c r="G85" s="1">
        <f t="shared" si="12"/>
        <v>29.473458552580404</v>
      </c>
      <c r="H85" s="1">
        <f t="shared" si="12"/>
        <v>8.3918847509326322E-2</v>
      </c>
      <c r="I85" s="15">
        <f t="shared" si="13"/>
        <v>1898.8340298711191</v>
      </c>
      <c r="J85" s="15">
        <f t="shared" si="14"/>
        <v>3953.3096469317416</v>
      </c>
      <c r="K85" s="15">
        <f t="shared" si="15"/>
        <v>457.00275951934981</v>
      </c>
      <c r="L85" s="15">
        <f t="shared" si="16"/>
        <v>951.45186710813152</v>
      </c>
      <c r="M85" s="15">
        <f t="shared" si="17"/>
        <v>494.11827458703129</v>
      </c>
      <c r="N85" s="15">
        <f t="shared" si="18"/>
        <v>1028.7368487581552</v>
      </c>
      <c r="O85" s="15">
        <f t="shared" si="19"/>
        <v>2849.9550639775002</v>
      </c>
      <c r="P85" s="15">
        <f t="shared" si="20"/>
        <v>5933.4983627980282</v>
      </c>
      <c r="Q85" s="20">
        <f t="shared" si="21"/>
        <v>0.48031614567321834</v>
      </c>
      <c r="R85" s="1" t="s">
        <v>58</v>
      </c>
    </row>
    <row r="86" spans="1:18" ht="20.25" customHeight="1" x14ac:dyDescent="0.2">
      <c r="A86" s="12">
        <f>A85</f>
        <v>-2.5614443333333345</v>
      </c>
      <c r="B86" s="12">
        <f>B85</f>
        <v>-1.4978035833333336</v>
      </c>
      <c r="C86" s="12">
        <f t="shared" si="12"/>
        <v>-65.431820389705734</v>
      </c>
      <c r="D86" s="12">
        <f t="shared" si="12"/>
        <v>-2.2886647987546636</v>
      </c>
      <c r="E86" s="1">
        <f t="shared" si="12"/>
        <v>28.274028837125293</v>
      </c>
      <c r="F86" s="1">
        <f t="shared" si="12"/>
        <v>-2.2886647987546636</v>
      </c>
      <c r="G86" s="1">
        <f t="shared" si="12"/>
        <v>29.473458552580404</v>
      </c>
      <c r="H86" s="1">
        <f t="shared" si="12"/>
        <v>8.3918847509326322E-2</v>
      </c>
      <c r="I86" s="15">
        <f t="shared" si="13"/>
        <v>1898.7831048356079</v>
      </c>
      <c r="J86" s="15">
        <f t="shared" si="14"/>
        <v>3953.3096469317416</v>
      </c>
      <c r="K86" s="15">
        <f t="shared" si="15"/>
        <v>456.97641273479195</v>
      </c>
      <c r="L86" s="15">
        <f t="shared" si="16"/>
        <v>951.45186710813152</v>
      </c>
      <c r="M86" s="15">
        <f t="shared" si="17"/>
        <v>494.11474207838251</v>
      </c>
      <c r="N86" s="15">
        <f t="shared" si="18"/>
        <v>1028.7368487581552</v>
      </c>
      <c r="O86" s="15">
        <f t="shared" si="19"/>
        <v>2849.8742596487828</v>
      </c>
      <c r="P86" s="15">
        <f t="shared" si="20"/>
        <v>5933.4983627980282</v>
      </c>
      <c r="Q86" s="20">
        <f t="shared" si="21"/>
        <v>0.48030252734491069</v>
      </c>
      <c r="R86" s="1" t="s">
        <v>59</v>
      </c>
    </row>
    <row r="87" spans="1:18" ht="20.25" customHeight="1" x14ac:dyDescent="0.2">
      <c r="A87" s="12">
        <f>A85</f>
        <v>-2.5614443333333345</v>
      </c>
      <c r="B87" s="12">
        <f>B85</f>
        <v>-1.4978035833333336</v>
      </c>
      <c r="C87" s="12">
        <f t="shared" si="12"/>
        <v>-65.431820389705734</v>
      </c>
      <c r="D87" s="12">
        <f t="shared" si="12"/>
        <v>-2.2886647987546636</v>
      </c>
      <c r="E87" s="1">
        <f t="shared" si="12"/>
        <v>28.274028837125293</v>
      </c>
      <c r="F87" s="1">
        <f t="shared" si="12"/>
        <v>-2.2886647987546636</v>
      </c>
      <c r="G87" s="1">
        <f t="shared" si="12"/>
        <v>29.473458552580404</v>
      </c>
      <c r="H87" s="1">
        <f t="shared" si="12"/>
        <v>8.3918847509326322E-2</v>
      </c>
      <c r="I87" s="15">
        <f t="shared" si="13"/>
        <v>1898.8894495160121</v>
      </c>
      <c r="J87" s="15">
        <f t="shared" si="14"/>
        <v>3953.3096469317416</v>
      </c>
      <c r="K87" s="15">
        <f t="shared" si="15"/>
        <v>456.98397522884591</v>
      </c>
      <c r="L87" s="15">
        <f t="shared" si="16"/>
        <v>951.45186710813152</v>
      </c>
      <c r="M87" s="15">
        <f t="shared" si="17"/>
        <v>494.11887850501898</v>
      </c>
      <c r="N87" s="15">
        <f t="shared" si="18"/>
        <v>1028.7368487581552</v>
      </c>
      <c r="O87" s="15">
        <f t="shared" si="19"/>
        <v>2849.9923032498768</v>
      </c>
      <c r="P87" s="15">
        <f t="shared" si="20"/>
        <v>5933.4983627980282</v>
      </c>
      <c r="Q87" s="20">
        <f t="shared" si="21"/>
        <v>0.48032242178051621</v>
      </c>
      <c r="R87" s="1" t="s">
        <v>60</v>
      </c>
    </row>
    <row r="88" spans="1:18" ht="20.25" customHeight="1" x14ac:dyDescent="0.2">
      <c r="A88" s="12">
        <f>A85</f>
        <v>-2.5614443333333345</v>
      </c>
      <c r="B88" s="12">
        <f>B85</f>
        <v>-1.4978035833333336</v>
      </c>
      <c r="C88" s="12">
        <f t="shared" si="12"/>
        <v>-65.431820389705734</v>
      </c>
      <c r="D88" s="12">
        <f t="shared" si="12"/>
        <v>-2.2886647987546636</v>
      </c>
      <c r="E88" s="1">
        <f t="shared" si="12"/>
        <v>28.274028837125293</v>
      </c>
      <c r="F88" s="1">
        <f t="shared" si="12"/>
        <v>-2.2886647987546636</v>
      </c>
      <c r="G88" s="1">
        <f t="shared" si="12"/>
        <v>29.473458552580404</v>
      </c>
      <c r="H88" s="1">
        <f t="shared" si="12"/>
        <v>8.3918847509326322E-2</v>
      </c>
      <c r="I88" s="15">
        <f t="shared" si="13"/>
        <v>1898.7502508920079</v>
      </c>
      <c r="J88" s="15">
        <f t="shared" si="14"/>
        <v>3953.3096469317416</v>
      </c>
      <c r="K88" s="15">
        <f t="shared" si="15"/>
        <v>456.97641343639668</v>
      </c>
      <c r="L88" s="15">
        <f t="shared" si="16"/>
        <v>951.45186710813152</v>
      </c>
      <c r="M88" s="15">
        <f t="shared" si="17"/>
        <v>494.12860207908574</v>
      </c>
      <c r="N88" s="15">
        <f t="shared" si="18"/>
        <v>1028.7368487581552</v>
      </c>
      <c r="O88" s="15">
        <f t="shared" si="19"/>
        <v>2849.8552664074905</v>
      </c>
      <c r="P88" s="15">
        <f t="shared" si="20"/>
        <v>5933.4983627980282</v>
      </c>
      <c r="Q88" s="20">
        <f t="shared" si="21"/>
        <v>0.4802993263258607</v>
      </c>
      <c r="R88" s="1" t="s">
        <v>61</v>
      </c>
    </row>
    <row r="90" spans="1:18" ht="20.25" customHeight="1" x14ac:dyDescent="0.2">
      <c r="A90" s="1" t="s">
        <v>62</v>
      </c>
    </row>
    <row r="91" spans="1:18" ht="20.25" customHeight="1" x14ac:dyDescent="0.2">
      <c r="C91" s="12" t="str">
        <f t="shared" ref="C91:H104" si="22">C75</f>
        <v>j=1</v>
      </c>
      <c r="D91" s="12" t="str">
        <f t="shared" si="22"/>
        <v>j=1</v>
      </c>
      <c r="E91" s="1" t="str">
        <f t="shared" si="22"/>
        <v>j=2</v>
      </c>
      <c r="F91" s="1" t="str">
        <f t="shared" si="22"/>
        <v>j=2</v>
      </c>
      <c r="G91" s="1" t="str">
        <f t="shared" si="22"/>
        <v>j=3</v>
      </c>
      <c r="H91" s="1" t="str">
        <f t="shared" si="22"/>
        <v>j=3</v>
      </c>
    </row>
    <row r="92" spans="1:18" ht="20.25" customHeight="1" x14ac:dyDescent="0.2">
      <c r="A92" s="1" t="str">
        <f t="shared" ref="A92:B104" si="23">A76</f>
        <v>xgi</v>
      </c>
      <c r="B92" s="12" t="str">
        <f t="shared" si="23"/>
        <v>ygi</v>
      </c>
      <c r="C92" s="12" t="str">
        <f t="shared" si="22"/>
        <v>Xt,i,1,k</v>
      </c>
      <c r="D92" s="12" t="str">
        <f t="shared" si="22"/>
        <v>Yt,i,1,k</v>
      </c>
      <c r="E92" s="1" t="str">
        <f t="shared" si="22"/>
        <v>Xt,i,2,k</v>
      </c>
      <c r="F92" s="1" t="str">
        <f t="shared" si="22"/>
        <v>Yt,i,2,k</v>
      </c>
      <c r="G92" s="1" t="str">
        <f t="shared" si="22"/>
        <v>Xt,i,3,k</v>
      </c>
      <c r="H92" s="1" t="str">
        <f t="shared" si="22"/>
        <v>Yt,i,3,k</v>
      </c>
      <c r="I92" s="1" t="str">
        <f t="shared" ref="I92:Q92" si="24">I76</f>
        <v>zähler</v>
      </c>
      <c r="J92" s="1" t="str">
        <f t="shared" si="24"/>
        <v>nenner</v>
      </c>
      <c r="K92" s="1" t="str">
        <f t="shared" si="24"/>
        <v>zähler</v>
      </c>
      <c r="L92" s="1" t="str">
        <f t="shared" si="24"/>
        <v>nenner</v>
      </c>
      <c r="M92" s="1" t="str">
        <f t="shared" si="24"/>
        <v>zähler</v>
      </c>
      <c r="N92" s="1" t="str">
        <f t="shared" si="24"/>
        <v>nenner</v>
      </c>
      <c r="O92" s="1" t="str">
        <f t="shared" si="24"/>
        <v>Sz</v>
      </c>
      <c r="P92" s="1" t="str">
        <f t="shared" si="24"/>
        <v>Sn</v>
      </c>
      <c r="Q92" s="1" t="str">
        <f t="shared" si="24"/>
        <v>Sz/Sn</v>
      </c>
    </row>
    <row r="93" spans="1:18" ht="20.25" customHeight="1" x14ac:dyDescent="0.2">
      <c r="A93" s="1">
        <f t="shared" si="23"/>
        <v>71.246196583333329</v>
      </c>
      <c r="B93" s="12">
        <f t="shared" si="23"/>
        <v>3.004243666666667</v>
      </c>
      <c r="C93" s="12">
        <f t="shared" si="22"/>
        <v>8.3758205269609292</v>
      </c>
      <c r="D93" s="12">
        <f t="shared" si="22"/>
        <v>2.2133824512453368</v>
      </c>
      <c r="E93" s="1">
        <f t="shared" si="22"/>
        <v>102.08166975379194</v>
      </c>
      <c r="F93" s="1">
        <f t="shared" si="22"/>
        <v>2.2133824512453368</v>
      </c>
      <c r="G93" s="1">
        <f t="shared" si="22"/>
        <v>103.28109946924707</v>
      </c>
      <c r="H93" s="1">
        <f t="shared" si="22"/>
        <v>4.5859660975093268</v>
      </c>
      <c r="I93" s="15">
        <f t="shared" ref="I93:I104" si="25">(C93-$A93)*(C8-$A93)+(D93-$B93)*(D8-$B93)</f>
        <v>3953.261917654118</v>
      </c>
      <c r="J93" s="15">
        <f t="shared" ref="J93:J104" si="26">(C93-$A93)^2+(D93-$B93)^2</f>
        <v>3953.3096469317416</v>
      </c>
      <c r="K93" s="15">
        <f t="shared" ref="K93:K104" si="27">(E93-$A93)*(E8-$A93)+(F93-$B93)*(F8-$B93)</f>
        <v>951.43958777761634</v>
      </c>
      <c r="L93" s="15">
        <f t="shared" ref="L93:L104" si="28">(E93-$A93)^2+(F93-$B93)^2</f>
        <v>951.45186710813061</v>
      </c>
      <c r="M93" s="15">
        <f t="shared" ref="M93:M104" si="29">(G93-$A93)*(G8-$A93)+(H93-$B93)*(H8-$B93)</f>
        <v>1028.7332412966855</v>
      </c>
      <c r="N93" s="15">
        <f t="shared" ref="N93:N104" si="30">(G93-$A93)^2+(H93-$B93)^2</f>
        <v>1028.7368487581552</v>
      </c>
      <c r="O93" s="15">
        <f>I93+K93+M93</f>
        <v>5933.4347467284197</v>
      </c>
      <c r="P93" s="15">
        <f>J93+L93+N93</f>
        <v>5933.4983627980273</v>
      </c>
      <c r="Q93" s="20">
        <f>O93/P93</f>
        <v>0.99998927848872321</v>
      </c>
      <c r="R93" s="1" t="s">
        <v>63</v>
      </c>
    </row>
    <row r="94" spans="1:18" ht="20.25" customHeight="1" x14ac:dyDescent="0.2">
      <c r="A94" s="1">
        <f t="shared" si="23"/>
        <v>71.246196583333329</v>
      </c>
      <c r="B94" s="12">
        <f t="shared" si="23"/>
        <v>3.004243666666667</v>
      </c>
      <c r="C94" s="12">
        <f t="shared" si="22"/>
        <v>8.3758205269609292</v>
      </c>
      <c r="D94" s="12">
        <f t="shared" si="22"/>
        <v>2.2133824512453368</v>
      </c>
      <c r="E94" s="1">
        <f t="shared" si="22"/>
        <v>102.08166975379194</v>
      </c>
      <c r="F94" s="1">
        <f t="shared" si="22"/>
        <v>2.2133824512453368</v>
      </c>
      <c r="G94" s="1">
        <f t="shared" si="22"/>
        <v>103.28109946924707</v>
      </c>
      <c r="H94" s="1">
        <f t="shared" si="22"/>
        <v>4.5859660975093268</v>
      </c>
      <c r="I94" s="15">
        <f t="shared" si="25"/>
        <v>3953.2583067672431</v>
      </c>
      <c r="J94" s="15">
        <f t="shared" si="26"/>
        <v>3953.3096469317416</v>
      </c>
      <c r="K94" s="15">
        <f t="shared" si="27"/>
        <v>951.44096249293102</v>
      </c>
      <c r="L94" s="15">
        <f t="shared" si="28"/>
        <v>951.45186710813061</v>
      </c>
      <c r="M94" s="15">
        <f t="shared" si="29"/>
        <v>1028.7193754528023</v>
      </c>
      <c r="N94" s="15">
        <f t="shared" si="30"/>
        <v>1028.7368487581552</v>
      </c>
      <c r="O94" s="15">
        <f t="shared" ref="O94:O104" si="31">I94+K94+M94</f>
        <v>5933.4186447129769</v>
      </c>
      <c r="P94" s="15">
        <f t="shared" ref="P94:P104" si="32">J94+L94+N94</f>
        <v>5933.4983627980273</v>
      </c>
      <c r="Q94" s="20">
        <f t="shared" ref="Q94:Q104" si="33">O94/P94</f>
        <v>0.99998656474137582</v>
      </c>
      <c r="R94" s="1" t="s">
        <v>64</v>
      </c>
    </row>
    <row r="95" spans="1:18" ht="20.25" customHeight="1" x14ac:dyDescent="0.2">
      <c r="A95" s="1">
        <f t="shared" si="23"/>
        <v>71.246196583333329</v>
      </c>
      <c r="B95" s="12">
        <f t="shared" si="23"/>
        <v>3.004243666666667</v>
      </c>
      <c r="C95" s="12">
        <f t="shared" si="22"/>
        <v>8.3758205269609292</v>
      </c>
      <c r="D95" s="12">
        <f t="shared" si="22"/>
        <v>2.2133824512453368</v>
      </c>
      <c r="E95" s="1">
        <f t="shared" si="22"/>
        <v>102.08166975379194</v>
      </c>
      <c r="F95" s="1">
        <f t="shared" si="22"/>
        <v>2.2133824512453368</v>
      </c>
      <c r="G95" s="1">
        <f t="shared" si="22"/>
        <v>103.28109946924707</v>
      </c>
      <c r="H95" s="1">
        <f t="shared" si="22"/>
        <v>4.5859660975093268</v>
      </c>
      <c r="I95" s="15">
        <f t="shared" si="25"/>
        <v>3953.2525978182798</v>
      </c>
      <c r="J95" s="15">
        <f t="shared" si="26"/>
        <v>3953.3096469317416</v>
      </c>
      <c r="K95" s="15">
        <f t="shared" si="27"/>
        <v>951.4399472748911</v>
      </c>
      <c r="L95" s="15">
        <f t="shared" si="28"/>
        <v>951.45186710813061</v>
      </c>
      <c r="M95" s="15">
        <f t="shared" si="29"/>
        <v>1028.7170025246699</v>
      </c>
      <c r="N95" s="15">
        <f t="shared" si="30"/>
        <v>1028.7368487581552</v>
      </c>
      <c r="O95" s="15">
        <f t="shared" si="31"/>
        <v>5933.4095476178409</v>
      </c>
      <c r="P95" s="15">
        <f t="shared" si="32"/>
        <v>5933.4983627980273</v>
      </c>
      <c r="Q95" s="20">
        <f t="shared" si="33"/>
        <v>0.99998503156573815</v>
      </c>
      <c r="R95" s="1" t="s">
        <v>65</v>
      </c>
    </row>
    <row r="96" spans="1:18" ht="20.25" customHeight="1" x14ac:dyDescent="0.2">
      <c r="A96" s="1">
        <f t="shared" si="23"/>
        <v>71.246196583333329</v>
      </c>
      <c r="B96" s="12">
        <f t="shared" si="23"/>
        <v>3.004243666666667</v>
      </c>
      <c r="C96" s="12">
        <f t="shared" si="22"/>
        <v>8.3758205269609292</v>
      </c>
      <c r="D96" s="12">
        <f t="shared" si="22"/>
        <v>2.2133824512453368</v>
      </c>
      <c r="E96" s="1">
        <f t="shared" si="22"/>
        <v>102.08166975379194</v>
      </c>
      <c r="F96" s="1">
        <f t="shared" si="22"/>
        <v>2.2133824512453368</v>
      </c>
      <c r="G96" s="1">
        <f t="shared" si="22"/>
        <v>103.28109946924707</v>
      </c>
      <c r="H96" s="1">
        <f t="shared" si="22"/>
        <v>4.5859660975093268</v>
      </c>
      <c r="I96" s="15">
        <f t="shared" si="25"/>
        <v>3953.267736526609</v>
      </c>
      <c r="J96" s="15">
        <f t="shared" si="26"/>
        <v>3953.3096469317416</v>
      </c>
      <c r="K96" s="15">
        <f t="shared" si="27"/>
        <v>951.44081858486629</v>
      </c>
      <c r="L96" s="15">
        <f t="shared" si="28"/>
        <v>951.45186710813061</v>
      </c>
      <c r="M96" s="15">
        <f t="shared" si="29"/>
        <v>1028.7201703372168</v>
      </c>
      <c r="N96" s="15">
        <f t="shared" si="30"/>
        <v>1028.7368487581552</v>
      </c>
      <c r="O96" s="15">
        <f t="shared" si="31"/>
        <v>5933.4287254486917</v>
      </c>
      <c r="P96" s="15">
        <f t="shared" si="32"/>
        <v>5933.4983627980273</v>
      </c>
      <c r="Q96" s="20">
        <f t="shared" si="33"/>
        <v>0.99998826369452254</v>
      </c>
      <c r="R96" s="1" t="s">
        <v>66</v>
      </c>
    </row>
    <row r="97" spans="1:18" ht="20.25" customHeight="1" x14ac:dyDescent="0.2">
      <c r="A97" s="1">
        <f t="shared" si="23"/>
        <v>-0.74163766666666675</v>
      </c>
      <c r="B97" s="12">
        <f t="shared" si="23"/>
        <v>-15.562299833333334</v>
      </c>
      <c r="C97" s="12">
        <f t="shared" si="22"/>
        <v>-63.61201372303907</v>
      </c>
      <c r="D97" s="12">
        <f t="shared" si="22"/>
        <v>-16.353161048754664</v>
      </c>
      <c r="E97" s="1">
        <f t="shared" si="22"/>
        <v>30.093835503791972</v>
      </c>
      <c r="F97" s="1">
        <f t="shared" si="22"/>
        <v>-16.353161048754664</v>
      </c>
      <c r="G97" s="1">
        <f t="shared" si="22"/>
        <v>31.293265219247083</v>
      </c>
      <c r="H97" s="1">
        <f t="shared" si="22"/>
        <v>-13.980577402490674</v>
      </c>
      <c r="I97" s="15">
        <f t="shared" si="25"/>
        <v>-55.451788436619388</v>
      </c>
      <c r="J97" s="15">
        <f t="shared" si="26"/>
        <v>3953.3096469317416</v>
      </c>
      <c r="K97" s="15">
        <f t="shared" si="27"/>
        <v>-13.295146138486995</v>
      </c>
      <c r="L97" s="15">
        <f t="shared" si="28"/>
        <v>951.45186710813221</v>
      </c>
      <c r="M97" s="15">
        <f t="shared" si="29"/>
        <v>-14.346611377952577</v>
      </c>
      <c r="N97" s="15">
        <f t="shared" si="30"/>
        <v>1028.7368487581562</v>
      </c>
      <c r="O97" s="15">
        <f t="shared" si="31"/>
        <v>-83.093545953058964</v>
      </c>
      <c r="P97" s="15">
        <f t="shared" si="32"/>
        <v>5933.49836279803</v>
      </c>
      <c r="Q97" s="20">
        <f t="shared" si="33"/>
        <v>-1.4004140706272136E-2</v>
      </c>
      <c r="R97" s="1" t="s">
        <v>67</v>
      </c>
    </row>
    <row r="98" spans="1:18" ht="20.25" customHeight="1" x14ac:dyDescent="0.2">
      <c r="A98" s="1">
        <f t="shared" si="23"/>
        <v>-0.74163766666666675</v>
      </c>
      <c r="B98" s="12">
        <f t="shared" si="23"/>
        <v>-15.562299833333334</v>
      </c>
      <c r="C98" s="12">
        <f t="shared" si="22"/>
        <v>-63.61201372303907</v>
      </c>
      <c r="D98" s="12">
        <f t="shared" si="22"/>
        <v>-16.353161048754664</v>
      </c>
      <c r="E98" s="1">
        <f t="shared" si="22"/>
        <v>30.093835503791972</v>
      </c>
      <c r="F98" s="1">
        <f t="shared" si="22"/>
        <v>-16.353161048754664</v>
      </c>
      <c r="G98" s="1">
        <f t="shared" si="22"/>
        <v>31.293265219247083</v>
      </c>
      <c r="H98" s="1">
        <f t="shared" si="22"/>
        <v>-13.980577402490674</v>
      </c>
      <c r="I98" s="15">
        <f t="shared" si="25"/>
        <v>-55.677116649085512</v>
      </c>
      <c r="J98" s="15">
        <f t="shared" si="26"/>
        <v>3953.3096469317416</v>
      </c>
      <c r="K98" s="15">
        <f t="shared" si="27"/>
        <v>-13.388535045515553</v>
      </c>
      <c r="L98" s="15">
        <f t="shared" si="28"/>
        <v>951.45186710813221</v>
      </c>
      <c r="M98" s="15">
        <f t="shared" si="29"/>
        <v>-14.491539661239415</v>
      </c>
      <c r="N98" s="15">
        <f t="shared" si="30"/>
        <v>1028.7368487581562</v>
      </c>
      <c r="O98" s="15">
        <f t="shared" si="31"/>
        <v>-83.557191355840473</v>
      </c>
      <c r="P98" s="15">
        <f t="shared" si="32"/>
        <v>5933.49836279803</v>
      </c>
      <c r="Q98" s="20">
        <f t="shared" si="33"/>
        <v>-1.4082281016495946E-2</v>
      </c>
      <c r="R98" s="1" t="s">
        <v>68</v>
      </c>
    </row>
    <row r="99" spans="1:18" ht="20.25" customHeight="1" x14ac:dyDescent="0.2">
      <c r="A99" s="1">
        <f t="shared" si="23"/>
        <v>-0.74163766666666675</v>
      </c>
      <c r="B99" s="12">
        <f t="shared" si="23"/>
        <v>-15.562299833333334</v>
      </c>
      <c r="C99" s="12">
        <f t="shared" si="22"/>
        <v>-63.61201372303907</v>
      </c>
      <c r="D99" s="12">
        <f t="shared" si="22"/>
        <v>-16.353161048754664</v>
      </c>
      <c r="E99" s="1">
        <f t="shared" si="22"/>
        <v>30.093835503791972</v>
      </c>
      <c r="F99" s="1">
        <f t="shared" si="22"/>
        <v>-16.353161048754664</v>
      </c>
      <c r="G99" s="1">
        <f t="shared" si="22"/>
        <v>31.293265219247083</v>
      </c>
      <c r="H99" s="1">
        <f t="shared" si="22"/>
        <v>-13.980577402490674</v>
      </c>
      <c r="I99" s="15">
        <f t="shared" si="25"/>
        <v>-55.4518054432261</v>
      </c>
      <c r="J99" s="15">
        <f t="shared" si="26"/>
        <v>3953.3096469317416</v>
      </c>
      <c r="K99" s="15">
        <f t="shared" si="27"/>
        <v>-13.405103201171126</v>
      </c>
      <c r="L99" s="15">
        <f t="shared" si="28"/>
        <v>951.45186710813221</v>
      </c>
      <c r="M99" s="15">
        <f t="shared" si="29"/>
        <v>-14.467650433680447</v>
      </c>
      <c r="N99" s="15">
        <f t="shared" si="30"/>
        <v>1028.7368487581562</v>
      </c>
      <c r="O99" s="15">
        <f t="shared" si="31"/>
        <v>-83.324559078077669</v>
      </c>
      <c r="P99" s="15">
        <f t="shared" si="32"/>
        <v>5933.49836279803</v>
      </c>
      <c r="Q99" s="20">
        <f t="shared" si="33"/>
        <v>-1.4043074419723059E-2</v>
      </c>
      <c r="R99" s="1" t="s">
        <v>69</v>
      </c>
    </row>
    <row r="100" spans="1:18" ht="20.25" customHeight="1" x14ac:dyDescent="0.2">
      <c r="A100" s="1">
        <f t="shared" si="23"/>
        <v>-0.74163766666666675</v>
      </c>
      <c r="B100" s="12">
        <f t="shared" si="23"/>
        <v>-15.562299833333334</v>
      </c>
      <c r="C100" s="12">
        <f t="shared" si="22"/>
        <v>-63.61201372303907</v>
      </c>
      <c r="D100" s="12">
        <f t="shared" si="22"/>
        <v>-16.353161048754664</v>
      </c>
      <c r="E100" s="1">
        <f t="shared" si="22"/>
        <v>30.093835503791972</v>
      </c>
      <c r="F100" s="1">
        <f t="shared" si="22"/>
        <v>-16.353161048754664</v>
      </c>
      <c r="G100" s="1">
        <f t="shared" si="22"/>
        <v>31.293265219247083</v>
      </c>
      <c r="H100" s="1">
        <f t="shared" si="22"/>
        <v>-13.980577402490674</v>
      </c>
      <c r="I100" s="15">
        <f t="shared" si="25"/>
        <v>-55.637516619303319</v>
      </c>
      <c r="J100" s="15">
        <f t="shared" si="26"/>
        <v>3953.3096469317416</v>
      </c>
      <c r="K100" s="15">
        <f t="shared" si="27"/>
        <v>-13.419273275213438</v>
      </c>
      <c r="L100" s="15">
        <f t="shared" si="28"/>
        <v>951.45186710813221</v>
      </c>
      <c r="M100" s="15">
        <f t="shared" si="29"/>
        <v>-14.493016009668118</v>
      </c>
      <c r="N100" s="15">
        <f t="shared" si="30"/>
        <v>1028.7368487581562</v>
      </c>
      <c r="O100" s="15">
        <f t="shared" si="31"/>
        <v>-83.549805904184865</v>
      </c>
      <c r="P100" s="15">
        <f t="shared" si="32"/>
        <v>5933.49836279803</v>
      </c>
      <c r="Q100" s="20">
        <f t="shared" si="33"/>
        <v>-1.4081036312073018E-2</v>
      </c>
      <c r="R100" s="1" t="s">
        <v>70</v>
      </c>
    </row>
    <row r="101" spans="1:18" ht="20.25" customHeight="1" x14ac:dyDescent="0.2">
      <c r="A101" s="1">
        <f t="shared" si="23"/>
        <v>-2.5614443333333345</v>
      </c>
      <c r="B101" s="12">
        <f t="shared" si="23"/>
        <v>-1.4978035833333336</v>
      </c>
      <c r="C101" s="12">
        <f t="shared" si="22"/>
        <v>-65.431820389705734</v>
      </c>
      <c r="D101" s="12">
        <f t="shared" si="22"/>
        <v>-2.2886647987546636</v>
      </c>
      <c r="E101" s="1">
        <f t="shared" si="22"/>
        <v>28.274028837125293</v>
      </c>
      <c r="F101" s="1">
        <f t="shared" si="22"/>
        <v>-2.2886647987546636</v>
      </c>
      <c r="G101" s="1">
        <f t="shared" si="22"/>
        <v>29.473458552580404</v>
      </c>
      <c r="H101" s="1">
        <f t="shared" si="22"/>
        <v>8.3918847509326322E-2</v>
      </c>
      <c r="I101" s="15">
        <f t="shared" si="25"/>
        <v>3467.3912583906013</v>
      </c>
      <c r="J101" s="15">
        <f t="shared" si="26"/>
        <v>3953.3096469317416</v>
      </c>
      <c r="K101" s="15">
        <f t="shared" si="27"/>
        <v>834.50621974382409</v>
      </c>
      <c r="L101" s="15">
        <f t="shared" si="28"/>
        <v>951.45186710813152</v>
      </c>
      <c r="M101" s="15">
        <f t="shared" si="29"/>
        <v>902.29455197742197</v>
      </c>
      <c r="N101" s="15">
        <f t="shared" si="30"/>
        <v>1028.7368487581552</v>
      </c>
      <c r="O101" s="15">
        <f t="shared" si="31"/>
        <v>5204.1920301118471</v>
      </c>
      <c r="P101" s="15">
        <f t="shared" si="32"/>
        <v>5933.4983627980282</v>
      </c>
      <c r="Q101" s="20">
        <f t="shared" si="33"/>
        <v>0.87708662106341828</v>
      </c>
      <c r="R101" s="1" t="s">
        <v>71</v>
      </c>
    </row>
    <row r="102" spans="1:18" ht="20.25" customHeight="1" x14ac:dyDescent="0.2">
      <c r="A102" s="1">
        <f t="shared" si="23"/>
        <v>-2.5614443333333345</v>
      </c>
      <c r="B102" s="12">
        <f t="shared" si="23"/>
        <v>-1.4978035833333336</v>
      </c>
      <c r="C102" s="12">
        <f t="shared" si="22"/>
        <v>-65.431820389705734</v>
      </c>
      <c r="D102" s="12">
        <f t="shared" si="22"/>
        <v>-2.2886647987546636</v>
      </c>
      <c r="E102" s="1">
        <f t="shared" si="22"/>
        <v>28.274028837125293</v>
      </c>
      <c r="F102" s="1">
        <f t="shared" si="22"/>
        <v>-2.2886647987546636</v>
      </c>
      <c r="G102" s="1">
        <f t="shared" si="22"/>
        <v>29.473458552580404</v>
      </c>
      <c r="H102" s="1">
        <f t="shared" si="22"/>
        <v>8.3918847509326322E-2</v>
      </c>
      <c r="I102" s="15">
        <f t="shared" si="25"/>
        <v>3467.4406076505938</v>
      </c>
      <c r="J102" s="15">
        <f t="shared" si="26"/>
        <v>3953.3096469317416</v>
      </c>
      <c r="K102" s="15">
        <f t="shared" si="27"/>
        <v>834.52923504824059</v>
      </c>
      <c r="L102" s="15">
        <f t="shared" si="28"/>
        <v>951.45186710813152</v>
      </c>
      <c r="M102" s="15">
        <f t="shared" si="29"/>
        <v>902.29845591095557</v>
      </c>
      <c r="N102" s="15">
        <f t="shared" si="30"/>
        <v>1028.7368487581552</v>
      </c>
      <c r="O102" s="15">
        <f t="shared" si="31"/>
        <v>5204.2682986097898</v>
      </c>
      <c r="P102" s="15">
        <f t="shared" si="32"/>
        <v>5933.4983627980282</v>
      </c>
      <c r="Q102" s="20">
        <f t="shared" si="33"/>
        <v>0.87709947494712726</v>
      </c>
      <c r="R102" s="1" t="s">
        <v>72</v>
      </c>
    </row>
    <row r="103" spans="1:18" ht="20.25" customHeight="1" x14ac:dyDescent="0.2">
      <c r="A103" s="1">
        <f t="shared" si="23"/>
        <v>-2.5614443333333345</v>
      </c>
      <c r="B103" s="12">
        <f t="shared" si="23"/>
        <v>-1.4978035833333336</v>
      </c>
      <c r="C103" s="12">
        <f t="shared" si="22"/>
        <v>-65.431820389705734</v>
      </c>
      <c r="D103" s="12">
        <f t="shared" si="22"/>
        <v>-2.2886647987546636</v>
      </c>
      <c r="E103" s="1">
        <f t="shared" si="22"/>
        <v>28.274028837125293</v>
      </c>
      <c r="F103" s="1">
        <f t="shared" si="22"/>
        <v>-2.2886647987546636</v>
      </c>
      <c r="G103" s="1">
        <f t="shared" si="22"/>
        <v>29.473458552580404</v>
      </c>
      <c r="H103" s="1">
        <f t="shared" si="22"/>
        <v>8.3918847509326322E-2</v>
      </c>
      <c r="I103" s="15">
        <f t="shared" si="25"/>
        <v>3467.3895031946658</v>
      </c>
      <c r="J103" s="15">
        <f t="shared" si="26"/>
        <v>3953.3096469317416</v>
      </c>
      <c r="K103" s="15">
        <f t="shared" si="27"/>
        <v>834.51370577588136</v>
      </c>
      <c r="L103" s="15">
        <f t="shared" si="28"/>
        <v>951.45186710813152</v>
      </c>
      <c r="M103" s="15">
        <f t="shared" si="29"/>
        <v>902.29467813485689</v>
      </c>
      <c r="N103" s="15">
        <f t="shared" si="30"/>
        <v>1028.7368487581552</v>
      </c>
      <c r="O103" s="15">
        <f t="shared" si="31"/>
        <v>5204.1978871054034</v>
      </c>
      <c r="P103" s="15">
        <f t="shared" si="32"/>
        <v>5933.4983627980282</v>
      </c>
      <c r="Q103" s="20">
        <f t="shared" si="33"/>
        <v>0.87708760816970843</v>
      </c>
      <c r="R103" s="1" t="s">
        <v>73</v>
      </c>
    </row>
    <row r="104" spans="1:18" ht="20.25" customHeight="1" x14ac:dyDescent="0.2">
      <c r="A104" s="1">
        <f t="shared" si="23"/>
        <v>-2.5614443333333345</v>
      </c>
      <c r="B104" s="12">
        <f t="shared" si="23"/>
        <v>-1.4978035833333336</v>
      </c>
      <c r="C104" s="12">
        <f t="shared" si="22"/>
        <v>-65.431820389705734</v>
      </c>
      <c r="D104" s="12">
        <f t="shared" si="22"/>
        <v>-2.2886647987546636</v>
      </c>
      <c r="E104" s="1">
        <f t="shared" si="22"/>
        <v>28.274028837125293</v>
      </c>
      <c r="F104" s="1">
        <f t="shared" si="22"/>
        <v>-2.2886647987546636</v>
      </c>
      <c r="G104" s="1">
        <f t="shared" si="22"/>
        <v>29.473458552580404</v>
      </c>
      <c r="H104" s="1">
        <f t="shared" si="22"/>
        <v>8.3918847509326322E-2</v>
      </c>
      <c r="I104" s="15">
        <f t="shared" si="25"/>
        <v>3467.4730179025082</v>
      </c>
      <c r="J104" s="15">
        <f t="shared" si="26"/>
        <v>3953.3096469317416</v>
      </c>
      <c r="K104" s="15">
        <f t="shared" si="27"/>
        <v>834.51602876625032</v>
      </c>
      <c r="L104" s="15">
        <f t="shared" si="28"/>
        <v>951.45186710813152</v>
      </c>
      <c r="M104" s="15">
        <f t="shared" si="29"/>
        <v>902.2941627330415</v>
      </c>
      <c r="N104" s="15">
        <f t="shared" si="30"/>
        <v>1028.7368487581552</v>
      </c>
      <c r="O104" s="15">
        <f t="shared" si="31"/>
        <v>5204.2832094017995</v>
      </c>
      <c r="P104" s="15">
        <f t="shared" si="32"/>
        <v>5933.4983627980282</v>
      </c>
      <c r="Q104" s="20">
        <f t="shared" si="33"/>
        <v>0.87710198793206429</v>
      </c>
      <c r="R104" s="1" t="s">
        <v>74</v>
      </c>
    </row>
    <row r="106" spans="1:18" ht="20.25" customHeight="1" x14ac:dyDescent="0.25">
      <c r="A106" s="21" t="s">
        <v>321</v>
      </c>
    </row>
    <row r="107" spans="1:18" ht="20.25" customHeight="1" x14ac:dyDescent="0.2">
      <c r="C107" s="12" t="str">
        <f t="shared" ref="C107:H120" si="34">C91</f>
        <v>j=1</v>
      </c>
      <c r="D107" s="12" t="str">
        <f t="shared" si="34"/>
        <v>j=1</v>
      </c>
      <c r="E107" s="12" t="str">
        <f t="shared" si="34"/>
        <v>j=2</v>
      </c>
      <c r="F107" s="12" t="str">
        <f t="shared" si="34"/>
        <v>j=2</v>
      </c>
      <c r="G107" s="12" t="str">
        <f t="shared" si="34"/>
        <v>j=3</v>
      </c>
      <c r="H107" s="12" t="str">
        <f t="shared" si="34"/>
        <v>j=3</v>
      </c>
    </row>
    <row r="108" spans="1:18" ht="20.25" customHeight="1" x14ac:dyDescent="0.25">
      <c r="A108" s="1" t="str">
        <f t="shared" ref="A108:B120" si="35">A92</f>
        <v>xgi</v>
      </c>
      <c r="B108" s="12" t="str">
        <f t="shared" si="35"/>
        <v>ygi</v>
      </c>
      <c r="C108" s="12" t="str">
        <f t="shared" si="34"/>
        <v>Xt,i,1,k</v>
      </c>
      <c r="D108" s="12" t="str">
        <f t="shared" si="34"/>
        <v>Yt,i,1,k</v>
      </c>
      <c r="E108" s="12" t="str">
        <f t="shared" si="34"/>
        <v>Xt,i,2,k</v>
      </c>
      <c r="F108" s="12" t="str">
        <f t="shared" si="34"/>
        <v>Yt,i,2,k</v>
      </c>
      <c r="G108" s="12" t="str">
        <f t="shared" si="34"/>
        <v>Xt,i,3,k</v>
      </c>
      <c r="H108" s="12" t="str">
        <f t="shared" si="34"/>
        <v>Yt,i,3,k</v>
      </c>
      <c r="I108" s="21" t="s">
        <v>75</v>
      </c>
      <c r="J108" s="18" t="s">
        <v>76</v>
      </c>
      <c r="K108" s="18" t="s">
        <v>77</v>
      </c>
      <c r="L108" s="18" t="s">
        <v>78</v>
      </c>
      <c r="M108" s="18" t="s">
        <v>79</v>
      </c>
      <c r="N108" s="18" t="s">
        <v>82</v>
      </c>
      <c r="O108" s="18" t="s">
        <v>83</v>
      </c>
    </row>
    <row r="109" spans="1:18" ht="20.25" customHeight="1" x14ac:dyDescent="0.25">
      <c r="A109" s="1">
        <f t="shared" si="35"/>
        <v>71.246196583333329</v>
      </c>
      <c r="B109" s="12">
        <f t="shared" si="35"/>
        <v>3.004243666666667</v>
      </c>
      <c r="C109" s="12">
        <f t="shared" si="34"/>
        <v>8.3758205269609292</v>
      </c>
      <c r="D109" s="12">
        <f t="shared" si="34"/>
        <v>2.2133824512453368</v>
      </c>
      <c r="E109" s="12">
        <f t="shared" si="34"/>
        <v>102.08166975379194</v>
      </c>
      <c r="F109" s="12">
        <f t="shared" si="34"/>
        <v>2.2133824512453368</v>
      </c>
      <c r="G109" s="12">
        <f t="shared" si="34"/>
        <v>103.28109946924707</v>
      </c>
      <c r="H109" s="12">
        <f t="shared" si="34"/>
        <v>4.5859660975093268</v>
      </c>
      <c r="I109" s="21">
        <f>ATAN2(Q93,Q77)</f>
        <v>-6.2392660740926385E-3</v>
      </c>
      <c r="J109" s="11">
        <f t="shared" ref="J109:J120" si="36">$A109+COS($I109)*(C109-$A109)-SIN($I109)*(D109-$B109)</f>
        <v>8.3721098843220751</v>
      </c>
      <c r="K109" s="11">
        <f t="shared" ref="K109:K120" si="37">$B109+SIN($I109)*(C109-$A109)+COS($I109)*(D109-$B109)</f>
        <v>2.605660304047273</v>
      </c>
      <c r="L109" s="11">
        <f t="shared" ref="L109:L120" si="38">$A109+COS($I109)*(E109-$A109)-SIN($I109)*(F109-$B109)</f>
        <v>102.07613520575171</v>
      </c>
      <c r="M109" s="11">
        <f t="shared" ref="M109:M120" si="39">$B109+SIN($I109)*(E109-$A109)+COS($I109)*(F109-$B109)</f>
        <v>2.0210083713042195</v>
      </c>
      <c r="N109" s="11">
        <f t="shared" ref="N109:N120" si="40">$A109+COS($I109)*(G109-$A109)-SIN($I109)*(H109-$B109)</f>
        <v>103.29034465992616</v>
      </c>
      <c r="O109" s="11">
        <f t="shared" ref="O109:O120" si="41">$B109+SIN($I109)*(G109-$A109)+COS($I109)*(H109-$B109)</f>
        <v>4.386062324648508</v>
      </c>
    </row>
    <row r="110" spans="1:18" ht="20.25" customHeight="1" x14ac:dyDescent="0.25">
      <c r="A110" s="1">
        <f t="shared" si="35"/>
        <v>71.246196583333329</v>
      </c>
      <c r="B110" s="12">
        <f t="shared" si="35"/>
        <v>3.004243666666667</v>
      </c>
      <c r="C110" s="12">
        <f t="shared" si="34"/>
        <v>8.3758205269609292</v>
      </c>
      <c r="D110" s="12">
        <f t="shared" si="34"/>
        <v>2.2133824512453368</v>
      </c>
      <c r="E110" s="12">
        <f t="shared" si="34"/>
        <v>102.08166975379194</v>
      </c>
      <c r="F110" s="12">
        <f t="shared" si="34"/>
        <v>2.2133824512453368</v>
      </c>
      <c r="G110" s="12">
        <f t="shared" si="34"/>
        <v>103.28109946924707</v>
      </c>
      <c r="H110" s="12">
        <f t="shared" si="34"/>
        <v>4.5859660975093268</v>
      </c>
      <c r="I110" s="21">
        <f t="shared" ref="I110:I120" si="42">ATAN2(Q94,Q78)</f>
        <v>-6.2512711358034866E-3</v>
      </c>
      <c r="J110" s="11">
        <f t="shared" si="36"/>
        <v>8.3721051038349596</v>
      </c>
      <c r="K110" s="11">
        <f t="shared" si="37"/>
        <v>2.6064151113668119</v>
      </c>
      <c r="L110" s="11">
        <f t="shared" si="38"/>
        <v>102.07612339972967</v>
      </c>
      <c r="M110" s="11">
        <f t="shared" si="39"/>
        <v>2.0206382560593781</v>
      </c>
      <c r="N110" s="11">
        <f t="shared" si="40"/>
        <v>103.2903612464353</v>
      </c>
      <c r="O110" s="11">
        <f t="shared" si="41"/>
        <v>4.3856776325738114</v>
      </c>
    </row>
    <row r="111" spans="1:18" ht="20.25" customHeight="1" x14ac:dyDescent="0.25">
      <c r="A111" s="1">
        <f t="shared" si="35"/>
        <v>71.246196583333329</v>
      </c>
      <c r="B111" s="12">
        <f t="shared" si="35"/>
        <v>3.004243666666667</v>
      </c>
      <c r="C111" s="12">
        <f t="shared" si="34"/>
        <v>8.3758205269609292</v>
      </c>
      <c r="D111" s="12">
        <f t="shared" si="34"/>
        <v>2.2133824512453368</v>
      </c>
      <c r="E111" s="12">
        <f t="shared" si="34"/>
        <v>102.08166975379194</v>
      </c>
      <c r="F111" s="12">
        <f t="shared" si="34"/>
        <v>2.2133824512453368</v>
      </c>
      <c r="G111" s="12">
        <f t="shared" si="34"/>
        <v>103.28109946924707</v>
      </c>
      <c r="H111" s="12">
        <f t="shared" si="34"/>
        <v>4.5859660975093268</v>
      </c>
      <c r="I111" s="21">
        <f t="shared" si="42"/>
        <v>-6.2545556044376486E-3</v>
      </c>
      <c r="J111" s="11">
        <f t="shared" si="36"/>
        <v>8.3721037975186778</v>
      </c>
      <c r="K111" s="11">
        <f t="shared" si="37"/>
        <v>2.6066216193503235</v>
      </c>
      <c r="L111" s="11">
        <f t="shared" si="38"/>
        <v>102.07612016894227</v>
      </c>
      <c r="M111" s="11">
        <f t="shared" si="39"/>
        <v>2.0205369961370612</v>
      </c>
      <c r="N111" s="11">
        <f t="shared" si="40"/>
        <v>103.29036578353899</v>
      </c>
      <c r="O111" s="11">
        <f t="shared" si="41"/>
        <v>4.3855723845126162</v>
      </c>
    </row>
    <row r="112" spans="1:18" ht="20.25" customHeight="1" x14ac:dyDescent="0.25">
      <c r="A112" s="1">
        <f t="shared" si="35"/>
        <v>71.246196583333329</v>
      </c>
      <c r="B112" s="12">
        <f t="shared" si="35"/>
        <v>3.004243666666667</v>
      </c>
      <c r="C112" s="12">
        <f t="shared" si="34"/>
        <v>8.3758205269609292</v>
      </c>
      <c r="D112" s="12">
        <f t="shared" si="34"/>
        <v>2.2133824512453368</v>
      </c>
      <c r="E112" s="12">
        <f t="shared" si="34"/>
        <v>102.08166975379194</v>
      </c>
      <c r="F112" s="12">
        <f t="shared" si="34"/>
        <v>2.2133824512453368</v>
      </c>
      <c r="G112" s="12">
        <f t="shared" si="34"/>
        <v>103.28109946924707</v>
      </c>
      <c r="H112" s="12">
        <f t="shared" si="34"/>
        <v>4.5859660975093268</v>
      </c>
      <c r="I112" s="21">
        <f t="shared" si="42"/>
        <v>-6.2626705174798286E-3</v>
      </c>
      <c r="J112" s="11">
        <f t="shared" si="36"/>
        <v>8.3721005729205267</v>
      </c>
      <c r="K112" s="11">
        <f t="shared" si="37"/>
        <v>2.6071318371589727</v>
      </c>
      <c r="L112" s="11">
        <f t="shared" si="38"/>
        <v>102.07611218523307</v>
      </c>
      <c r="M112" s="11">
        <f t="shared" si="39"/>
        <v>2.0202868140204591</v>
      </c>
      <c r="N112" s="11">
        <f t="shared" si="40"/>
        <v>103.29037699184634</v>
      </c>
      <c r="O112" s="11">
        <f t="shared" si="41"/>
        <v>4.3853123488205688</v>
      </c>
    </row>
    <row r="113" spans="1:15" ht="20.25" customHeight="1" x14ac:dyDescent="0.25">
      <c r="A113" s="1">
        <f t="shared" si="35"/>
        <v>-0.74163766666666675</v>
      </c>
      <c r="B113" s="12">
        <f t="shared" si="35"/>
        <v>-15.562299833333334</v>
      </c>
      <c r="C113" s="12">
        <f t="shared" si="34"/>
        <v>-63.61201372303907</v>
      </c>
      <c r="D113" s="12">
        <f t="shared" si="34"/>
        <v>-16.353161048754664</v>
      </c>
      <c r="E113" s="12">
        <f t="shared" si="34"/>
        <v>30.093835503791972</v>
      </c>
      <c r="F113" s="12">
        <f t="shared" si="34"/>
        <v>-16.353161048754664</v>
      </c>
      <c r="G113" s="12">
        <f t="shared" si="34"/>
        <v>31.293265219247083</v>
      </c>
      <c r="H113" s="12">
        <f t="shared" si="34"/>
        <v>-13.980577402490674</v>
      </c>
      <c r="I113" s="21">
        <f t="shared" si="42"/>
        <v>-1.5848009145344593</v>
      </c>
      <c r="J113" s="11">
        <f t="shared" si="36"/>
        <v>-0.65197641116374194</v>
      </c>
      <c r="K113" s="11">
        <f t="shared" si="37"/>
        <v>47.312986311470837</v>
      </c>
      <c r="L113" s="11">
        <f t="shared" si="38"/>
        <v>-1.9642453018395949</v>
      </c>
      <c r="M113" s="11">
        <f t="shared" si="39"/>
        <v>-46.383673872764945</v>
      </c>
      <c r="N113" s="11">
        <f t="shared" si="40"/>
        <v>0.39130871300333658</v>
      </c>
      <c r="O113" s="11">
        <f t="shared" si="41"/>
        <v>-47.616211938705881</v>
      </c>
    </row>
    <row r="114" spans="1:15" ht="20.25" customHeight="1" x14ac:dyDescent="0.25">
      <c r="A114" s="1">
        <f t="shared" si="35"/>
        <v>-0.74163766666666675</v>
      </c>
      <c r="B114" s="12">
        <f t="shared" si="35"/>
        <v>-15.562299833333334</v>
      </c>
      <c r="C114" s="12">
        <f t="shared" si="34"/>
        <v>-63.61201372303907</v>
      </c>
      <c r="D114" s="12">
        <f t="shared" si="34"/>
        <v>-16.353161048754664</v>
      </c>
      <c r="E114" s="12">
        <f t="shared" si="34"/>
        <v>30.093835503791972</v>
      </c>
      <c r="F114" s="12">
        <f t="shared" si="34"/>
        <v>-16.353161048754664</v>
      </c>
      <c r="G114" s="12">
        <f t="shared" si="34"/>
        <v>31.293265219247083</v>
      </c>
      <c r="H114" s="12">
        <f t="shared" si="34"/>
        <v>-13.980577402490674</v>
      </c>
      <c r="I114" s="21">
        <f t="shared" si="42"/>
        <v>-1.5848791333562811</v>
      </c>
      <c r="J114" s="11">
        <f t="shared" si="36"/>
        <v>-0.64705838063908394</v>
      </c>
      <c r="K114" s="11">
        <f t="shared" si="37"/>
        <v>47.312979105931781</v>
      </c>
      <c r="L114" s="11">
        <f t="shared" si="38"/>
        <v>-1.9666561096613604</v>
      </c>
      <c r="M114" s="11">
        <f t="shared" si="39"/>
        <v>-46.38357814755085</v>
      </c>
      <c r="N114" s="11">
        <f t="shared" si="40"/>
        <v>0.38880149030044442</v>
      </c>
      <c r="O114" s="11">
        <f t="shared" si="41"/>
        <v>-47.616300458380927</v>
      </c>
    </row>
    <row r="115" spans="1:15" ht="20.25" customHeight="1" x14ac:dyDescent="0.25">
      <c r="A115" s="1">
        <f t="shared" si="35"/>
        <v>-0.74163766666666675</v>
      </c>
      <c r="B115" s="12">
        <f t="shared" si="35"/>
        <v>-15.562299833333334</v>
      </c>
      <c r="C115" s="12">
        <f t="shared" si="34"/>
        <v>-63.61201372303907</v>
      </c>
      <c r="D115" s="12">
        <f t="shared" si="34"/>
        <v>-16.353161048754664</v>
      </c>
      <c r="E115" s="12">
        <f t="shared" si="34"/>
        <v>30.093835503791972</v>
      </c>
      <c r="F115" s="12">
        <f t="shared" si="34"/>
        <v>-16.353161048754664</v>
      </c>
      <c r="G115" s="12">
        <f t="shared" si="34"/>
        <v>31.293265219247083</v>
      </c>
      <c r="H115" s="12">
        <f t="shared" si="34"/>
        <v>-13.980577402490674</v>
      </c>
      <c r="I115" s="21">
        <f t="shared" si="42"/>
        <v>-1.5848399214222231</v>
      </c>
      <c r="J115" s="11">
        <f t="shared" si="36"/>
        <v>-0.64952384200280733</v>
      </c>
      <c r="K115" s="11">
        <f t="shared" si="37"/>
        <v>47.31298276623076</v>
      </c>
      <c r="L115" s="11">
        <f t="shared" si="38"/>
        <v>-1.9654475467870511</v>
      </c>
      <c r="M115" s="11">
        <f t="shared" si="39"/>
        <v>-46.383626159198215</v>
      </c>
      <c r="N115" s="11">
        <f t="shared" si="40"/>
        <v>0.39005838878985832</v>
      </c>
      <c r="O115" s="11">
        <f t="shared" si="41"/>
        <v>-47.616256107032534</v>
      </c>
    </row>
    <row r="116" spans="1:15" ht="20.25" customHeight="1" x14ac:dyDescent="0.25">
      <c r="A116" s="1">
        <f t="shared" si="35"/>
        <v>-0.74163766666666675</v>
      </c>
      <c r="B116" s="12">
        <f t="shared" si="35"/>
        <v>-15.562299833333334</v>
      </c>
      <c r="C116" s="12">
        <f t="shared" si="34"/>
        <v>-63.61201372303907</v>
      </c>
      <c r="D116" s="12">
        <f t="shared" si="34"/>
        <v>-16.353161048754664</v>
      </c>
      <c r="E116" s="12">
        <f t="shared" si="34"/>
        <v>30.093835503791972</v>
      </c>
      <c r="F116" s="12">
        <f t="shared" si="34"/>
        <v>-16.353161048754664</v>
      </c>
      <c r="G116" s="12">
        <f t="shared" si="34"/>
        <v>31.293265219247083</v>
      </c>
      <c r="H116" s="12">
        <f t="shared" si="34"/>
        <v>-13.980577402490674</v>
      </c>
      <c r="I116" s="21">
        <f t="shared" si="42"/>
        <v>-1.5848778670265053</v>
      </c>
      <c r="J116" s="11">
        <f t="shared" si="36"/>
        <v>-0.64713800147703648</v>
      </c>
      <c r="K116" s="11">
        <f t="shared" si="37"/>
        <v>47.312979225649947</v>
      </c>
      <c r="L116" s="11">
        <f t="shared" si="38"/>
        <v>-1.9666170797579237</v>
      </c>
      <c r="M116" s="11">
        <f t="shared" si="39"/>
        <v>-46.383579698803466</v>
      </c>
      <c r="N116" s="11">
        <f t="shared" si="40"/>
        <v>0.38884208123496022</v>
      </c>
      <c r="O116" s="11">
        <f t="shared" si="41"/>
        <v>-47.616299026846463</v>
      </c>
    </row>
    <row r="117" spans="1:15" ht="20.25" customHeight="1" x14ac:dyDescent="0.25">
      <c r="A117" s="1">
        <f t="shared" si="35"/>
        <v>-2.5614443333333345</v>
      </c>
      <c r="B117" s="12">
        <f t="shared" si="35"/>
        <v>-1.4978035833333336</v>
      </c>
      <c r="C117" s="12">
        <f t="shared" si="34"/>
        <v>-65.431820389705734</v>
      </c>
      <c r="D117" s="12">
        <f t="shared" si="34"/>
        <v>-2.2886647987546636</v>
      </c>
      <c r="E117" s="12">
        <f t="shared" si="34"/>
        <v>28.274028837125293</v>
      </c>
      <c r="F117" s="12">
        <f t="shared" si="34"/>
        <v>-2.2886647987546636</v>
      </c>
      <c r="G117" s="12">
        <f t="shared" si="34"/>
        <v>29.473458552580404</v>
      </c>
      <c r="H117" s="12">
        <f t="shared" si="34"/>
        <v>8.3918847509326322E-2</v>
      </c>
      <c r="I117" s="21">
        <f t="shared" si="42"/>
        <v>0.50101935598719904</v>
      </c>
      <c r="J117" s="11">
        <f t="shared" si="36"/>
        <v>-57.324769927391181</v>
      </c>
      <c r="K117" s="11">
        <f t="shared" si="37"/>
        <v>-32.389352861589842</v>
      </c>
      <c r="L117" s="11">
        <f t="shared" si="38"/>
        <v>24.864012040171776</v>
      </c>
      <c r="M117" s="11">
        <f t="shared" si="39"/>
        <v>12.61942737082688</v>
      </c>
      <c r="N117" s="11">
        <f t="shared" si="40"/>
        <v>24.77642488721937</v>
      </c>
      <c r="O117" s="11">
        <f t="shared" si="41"/>
        <v>15.276514740762943</v>
      </c>
    </row>
    <row r="118" spans="1:15" ht="20.25" customHeight="1" x14ac:dyDescent="0.25">
      <c r="A118" s="1">
        <f t="shared" si="35"/>
        <v>-2.5614443333333345</v>
      </c>
      <c r="B118" s="12">
        <f t="shared" si="35"/>
        <v>-1.4978035833333336</v>
      </c>
      <c r="C118" s="12">
        <f t="shared" si="34"/>
        <v>-65.431820389705734</v>
      </c>
      <c r="D118" s="12">
        <f t="shared" si="34"/>
        <v>-2.2886647987546636</v>
      </c>
      <c r="E118" s="12">
        <f t="shared" si="34"/>
        <v>28.274028837125293</v>
      </c>
      <c r="F118" s="12">
        <f t="shared" si="34"/>
        <v>-2.2886647987546636</v>
      </c>
      <c r="G118" s="12">
        <f t="shared" si="34"/>
        <v>29.473458552580404</v>
      </c>
      <c r="H118" s="12">
        <f t="shared" si="34"/>
        <v>8.3918847509326322E-2</v>
      </c>
      <c r="I118" s="21">
        <f t="shared" si="42"/>
        <v>0.50100123741141234</v>
      </c>
      <c r="J118" s="11">
        <f t="shared" si="36"/>
        <v>-57.32532962927899</v>
      </c>
      <c r="K118" s="11">
        <f t="shared" si="37"/>
        <v>-32.388360623054204</v>
      </c>
      <c r="L118" s="11">
        <f t="shared" si="38"/>
        <v>24.864267819789053</v>
      </c>
      <c r="M118" s="11">
        <f t="shared" si="39"/>
        <v>12.618930458299896</v>
      </c>
      <c r="N118" s="11">
        <f t="shared" si="40"/>
        <v>24.776728809489903</v>
      </c>
      <c r="O118" s="11">
        <f t="shared" si="41"/>
        <v>15.276019414754291</v>
      </c>
    </row>
    <row r="119" spans="1:15" ht="20.25" customHeight="1" x14ac:dyDescent="0.25">
      <c r="A119" s="1">
        <f t="shared" si="35"/>
        <v>-2.5614443333333345</v>
      </c>
      <c r="B119" s="12">
        <f t="shared" si="35"/>
        <v>-1.4978035833333336</v>
      </c>
      <c r="C119" s="12">
        <f t="shared" si="34"/>
        <v>-65.431820389705734</v>
      </c>
      <c r="D119" s="12">
        <f t="shared" si="34"/>
        <v>-2.2886647987546636</v>
      </c>
      <c r="E119" s="12">
        <f t="shared" si="34"/>
        <v>28.274028837125293</v>
      </c>
      <c r="F119" s="12">
        <f t="shared" si="34"/>
        <v>-2.2886647987546636</v>
      </c>
      <c r="G119" s="12">
        <f t="shared" si="34"/>
        <v>29.473458552580404</v>
      </c>
      <c r="H119" s="12">
        <f t="shared" si="34"/>
        <v>8.3918847509326322E-2</v>
      </c>
      <c r="I119" s="21">
        <f t="shared" si="42"/>
        <v>0.50102438661210358</v>
      </c>
      <c r="J119" s="11">
        <f t="shared" si="36"/>
        <v>-57.324614522901086</v>
      </c>
      <c r="K119" s="11">
        <f t="shared" si="37"/>
        <v>-32.389628354948535</v>
      </c>
      <c r="L119" s="11">
        <f t="shared" si="38"/>
        <v>24.863941021331129</v>
      </c>
      <c r="M119" s="11">
        <f t="shared" si="39"/>
        <v>12.619565337832096</v>
      </c>
      <c r="N119" s="11">
        <f t="shared" si="40"/>
        <v>24.776340501569933</v>
      </c>
      <c r="O119" s="11">
        <f t="shared" si="41"/>
        <v>15.276652267116425</v>
      </c>
    </row>
    <row r="120" spans="1:15" ht="20.25" customHeight="1" x14ac:dyDescent="0.25">
      <c r="A120" s="1">
        <f t="shared" si="35"/>
        <v>-2.5614443333333345</v>
      </c>
      <c r="B120" s="12">
        <f t="shared" si="35"/>
        <v>-1.4978035833333336</v>
      </c>
      <c r="C120" s="12">
        <f t="shared" si="34"/>
        <v>-65.431820389705734</v>
      </c>
      <c r="D120" s="12">
        <f t="shared" si="34"/>
        <v>-2.2886647987546636</v>
      </c>
      <c r="E120" s="12">
        <f t="shared" si="34"/>
        <v>28.274028837125293</v>
      </c>
      <c r="F120" s="12">
        <f t="shared" si="34"/>
        <v>-2.2886647987546636</v>
      </c>
      <c r="G120" s="12">
        <f t="shared" si="34"/>
        <v>29.473458552580404</v>
      </c>
      <c r="H120" s="12">
        <f t="shared" si="34"/>
        <v>8.3918847509326322E-2</v>
      </c>
      <c r="I120" s="21">
        <f t="shared" si="42"/>
        <v>0.50099722278488357</v>
      </c>
      <c r="J120" s="11">
        <f t="shared" si="36"/>
        <v>-57.325453642887453</v>
      </c>
      <c r="K120" s="11">
        <f t="shared" si="37"/>
        <v>-32.388140766258545</v>
      </c>
      <c r="L120" s="11">
        <f t="shared" si="38"/>
        <v>24.864324492983027</v>
      </c>
      <c r="M120" s="11">
        <f t="shared" si="39"/>
        <v>12.618820354194556</v>
      </c>
      <c r="N120" s="11">
        <f t="shared" si="40"/>
        <v>24.776796149904396</v>
      </c>
      <c r="O120" s="11">
        <f t="shared" si="41"/>
        <v>15.275909662063972</v>
      </c>
    </row>
    <row r="123" spans="1:15" ht="20.25" customHeight="1" x14ac:dyDescent="0.25">
      <c r="A123" s="21" t="s">
        <v>92</v>
      </c>
    </row>
    <row r="124" spans="1:15" ht="20.25" customHeight="1" x14ac:dyDescent="0.2">
      <c r="A124" s="1" t="s">
        <v>84</v>
      </c>
      <c r="B124" s="12" t="s">
        <v>85</v>
      </c>
      <c r="C124" s="12" t="s">
        <v>86</v>
      </c>
      <c r="D124" s="12" t="s">
        <v>87</v>
      </c>
      <c r="E124" s="1" t="s">
        <v>88</v>
      </c>
      <c r="F124" s="1" t="s">
        <v>89</v>
      </c>
    </row>
    <row r="125" spans="1:15" ht="20.25" customHeight="1" x14ac:dyDescent="0.2">
      <c r="A125" s="12">
        <f t="shared" ref="A125:A136" si="43">C8-J109</f>
        <v>-4.7588432207490428E-4</v>
      </c>
      <c r="B125" s="12">
        <f t="shared" ref="B125:B136" si="44">D8-K109</f>
        <v>8.8569595272680601E-4</v>
      </c>
      <c r="C125" s="12">
        <f t="shared" ref="C125:C136" si="45">E8-L109</f>
        <v>2.307942482815406E-4</v>
      </c>
      <c r="D125" s="12">
        <f t="shared" ref="D125:D136" si="46">F8-M109</f>
        <v>1.1086286957806557E-3</v>
      </c>
      <c r="E125" s="12">
        <f t="shared" ref="E125:E136" si="47">G8-N109</f>
        <v>4.7834007384039978E-4</v>
      </c>
      <c r="F125" s="12">
        <f t="shared" ref="F125:F136" si="48">H8-O109</f>
        <v>6.9067535149169856E-4</v>
      </c>
    </row>
    <row r="126" spans="1:15" ht="20.25" customHeight="1" x14ac:dyDescent="0.2">
      <c r="A126" s="12">
        <f t="shared" si="43"/>
        <v>-4.1110383495990277E-4</v>
      </c>
      <c r="B126" s="12">
        <f t="shared" si="44"/>
        <v>-7.3111366811762224E-5</v>
      </c>
      <c r="C126" s="12">
        <f t="shared" si="45"/>
        <v>3.1560027032639937E-4</v>
      </c>
      <c r="D126" s="12">
        <f t="shared" si="46"/>
        <v>2.5867439406219717E-3</v>
      </c>
      <c r="E126" s="12">
        <f t="shared" si="47"/>
        <v>2.1175356469882445E-4</v>
      </c>
      <c r="F126" s="12">
        <f t="shared" si="48"/>
        <v>-2.6276325738114892E-3</v>
      </c>
    </row>
    <row r="127" spans="1:15" ht="20.25" customHeight="1" x14ac:dyDescent="0.2">
      <c r="A127" s="12">
        <f t="shared" si="43"/>
        <v>-3.1979751867794448E-4</v>
      </c>
      <c r="B127" s="12">
        <f t="shared" si="44"/>
        <v>-2.1561935032377022E-4</v>
      </c>
      <c r="C127" s="12">
        <f t="shared" si="45"/>
        <v>1.9083105773631814E-4</v>
      </c>
      <c r="D127" s="12">
        <f t="shared" si="46"/>
        <v>-1.0189961370610234E-3</v>
      </c>
      <c r="E127" s="12">
        <f t="shared" si="47"/>
        <v>-1.8783538990874149E-5</v>
      </c>
      <c r="F127" s="12">
        <f t="shared" si="48"/>
        <v>5.5461548738389155E-4</v>
      </c>
    </row>
    <row r="128" spans="1:15" ht="20.25" customHeight="1" x14ac:dyDescent="0.2">
      <c r="A128" s="12">
        <f t="shared" si="43"/>
        <v>-5.5857292052685636E-4</v>
      </c>
      <c r="B128" s="12">
        <f t="shared" si="44"/>
        <v>-6.2983715897280135E-4</v>
      </c>
      <c r="C128" s="12">
        <f t="shared" si="45"/>
        <v>2.2581476693517288E-4</v>
      </c>
      <c r="D128" s="12">
        <f t="shared" si="46"/>
        <v>-8.1781402045910667E-4</v>
      </c>
      <c r="E128" s="12">
        <f t="shared" si="47"/>
        <v>1.3100815365874041E-4</v>
      </c>
      <c r="F128" s="12">
        <f t="shared" si="48"/>
        <v>-4.4334882056862313E-4</v>
      </c>
    </row>
    <row r="129" spans="1:6" ht="20.25" customHeight="1" x14ac:dyDescent="0.2">
      <c r="A129" s="12">
        <f t="shared" si="43"/>
        <v>1.4194111637418905E-3</v>
      </c>
      <c r="B129" s="12">
        <f t="shared" si="44"/>
        <v>-1.4231147083876294E-4</v>
      </c>
      <c r="C129" s="12">
        <f t="shared" si="45"/>
        <v>9.3630183959492186E-4</v>
      </c>
      <c r="D129" s="12">
        <f t="shared" si="46"/>
        <v>-3.0112723505482109E-4</v>
      </c>
      <c r="E129" s="12">
        <f t="shared" si="47"/>
        <v>1.8762869966634232E-3</v>
      </c>
      <c r="F129" s="12">
        <f t="shared" si="48"/>
        <v>-9.7061294120237562E-5</v>
      </c>
    </row>
    <row r="130" spans="1:6" ht="20.25" customHeight="1" x14ac:dyDescent="0.2">
      <c r="A130" s="12">
        <f t="shared" si="43"/>
        <v>8.7380639083978195E-5</v>
      </c>
      <c r="B130" s="12">
        <f t="shared" si="44"/>
        <v>-2.9310593178166755E-4</v>
      </c>
      <c r="C130" s="12">
        <f t="shared" si="45"/>
        <v>3.3310966136035347E-4</v>
      </c>
      <c r="D130" s="12">
        <f t="shared" si="46"/>
        <v>1.7314755084640865E-4</v>
      </c>
      <c r="E130" s="12">
        <f t="shared" si="47"/>
        <v>-1.4249030044444222E-4</v>
      </c>
      <c r="F130" s="12">
        <f t="shared" si="48"/>
        <v>3.0458380926745576E-5</v>
      </c>
    </row>
    <row r="131" spans="1:6" ht="20.25" customHeight="1" x14ac:dyDescent="0.2">
      <c r="A131" s="12">
        <f t="shared" si="43"/>
        <v>-1.0341579971926418E-3</v>
      </c>
      <c r="B131" s="12">
        <f t="shared" si="44"/>
        <v>-3.7766230761349107E-5</v>
      </c>
      <c r="C131" s="12">
        <f t="shared" si="45"/>
        <v>-1.4104532129488589E-3</v>
      </c>
      <c r="D131" s="12">
        <f t="shared" si="46"/>
        <v>3.1115919821189664E-4</v>
      </c>
      <c r="E131" s="12">
        <f t="shared" si="47"/>
        <v>-6.7538878985834438E-4</v>
      </c>
      <c r="F131" s="12">
        <f t="shared" si="48"/>
        <v>4.2610703253131987E-4</v>
      </c>
    </row>
    <row r="132" spans="1:6" ht="20.25" customHeight="1" x14ac:dyDescent="0.2">
      <c r="A132" s="12">
        <f t="shared" si="43"/>
        <v>-4.6399852296352684E-4</v>
      </c>
      <c r="B132" s="12">
        <f t="shared" si="44"/>
        <v>-2.0322564994756931E-4</v>
      </c>
      <c r="C132" s="12">
        <f t="shared" si="45"/>
        <v>-7.0192024207638148E-4</v>
      </c>
      <c r="D132" s="12">
        <f t="shared" si="46"/>
        <v>2.0769880346449554E-4</v>
      </c>
      <c r="E132" s="12">
        <f t="shared" si="47"/>
        <v>-2.2408123496020504E-4</v>
      </c>
      <c r="F132" s="12">
        <f t="shared" si="48"/>
        <v>-7.3973153540407566E-5</v>
      </c>
    </row>
    <row r="133" spans="1:6" ht="20.25" customHeight="1" x14ac:dyDescent="0.2">
      <c r="A133" s="12">
        <f t="shared" si="43"/>
        <v>4.8192739117780548E-4</v>
      </c>
      <c r="B133" s="12">
        <f t="shared" si="44"/>
        <v>3.0986158984092071E-4</v>
      </c>
      <c r="C133" s="12">
        <f t="shared" si="45"/>
        <v>-1.9104017177440369E-4</v>
      </c>
      <c r="D133" s="12">
        <f t="shared" si="46"/>
        <v>5.4629173119380425E-5</v>
      </c>
      <c r="E133" s="12">
        <f t="shared" si="47"/>
        <v>-1.0988721937010837E-4</v>
      </c>
      <c r="F133" s="12">
        <f t="shared" si="48"/>
        <v>-1.4474076294312965E-4</v>
      </c>
    </row>
    <row r="134" spans="1:6" ht="20.25" customHeight="1" x14ac:dyDescent="0.2">
      <c r="A134" s="12">
        <f t="shared" si="43"/>
        <v>2.4662927899044007E-4</v>
      </c>
      <c r="B134" s="12">
        <f t="shared" si="44"/>
        <v>1.1762305420148778E-4</v>
      </c>
      <c r="C134" s="12">
        <f t="shared" si="45"/>
        <v>2.7718021094713663E-4</v>
      </c>
      <c r="D134" s="12">
        <f t="shared" si="46"/>
        <v>-3.2145829989715935E-4</v>
      </c>
      <c r="E134" s="12">
        <f t="shared" si="47"/>
        <v>-2.8680948990356114E-4</v>
      </c>
      <c r="F134" s="12">
        <f t="shared" si="48"/>
        <v>2.4658524570853046E-4</v>
      </c>
    </row>
    <row r="135" spans="1:6" ht="20.25" customHeight="1" x14ac:dyDescent="0.2">
      <c r="A135" s="12">
        <f t="shared" si="43"/>
        <v>3.6552290108460284E-4</v>
      </c>
      <c r="B135" s="12">
        <f t="shared" si="44"/>
        <v>-2.9564505146595366E-4</v>
      </c>
      <c r="C135" s="12">
        <f t="shared" si="45"/>
        <v>1.0697866887099394E-4</v>
      </c>
      <c r="D135" s="12">
        <f t="shared" si="46"/>
        <v>-6.9833783209638511E-4</v>
      </c>
      <c r="E135" s="12">
        <f t="shared" si="47"/>
        <v>-2.2501569933552901E-5</v>
      </c>
      <c r="F135" s="12">
        <f t="shared" si="48"/>
        <v>-2.632671164253253E-4</v>
      </c>
    </row>
    <row r="136" spans="1:6" ht="20.25" customHeight="1" x14ac:dyDescent="0.2">
      <c r="A136" s="12">
        <f t="shared" si="43"/>
        <v>-1.5135711254998796E-4</v>
      </c>
      <c r="B136" s="12">
        <f t="shared" si="44"/>
        <v>4.137662585463886E-4</v>
      </c>
      <c r="C136" s="12">
        <f t="shared" si="45"/>
        <v>-2.0749298302646935E-4</v>
      </c>
      <c r="D136" s="12">
        <f t="shared" si="46"/>
        <v>-2.003541945558851E-4</v>
      </c>
      <c r="E136" s="12">
        <f t="shared" si="47"/>
        <v>-5.0914990439565599E-4</v>
      </c>
      <c r="F136" s="12">
        <f t="shared" si="48"/>
        <v>7.8133793602752633E-4</v>
      </c>
    </row>
    <row r="137" spans="1:6" ht="20.25" customHeight="1" x14ac:dyDescent="0.2">
      <c r="A137" s="12"/>
      <c r="E137" s="12"/>
      <c r="F137" s="12"/>
    </row>
    <row r="138" spans="1:6" ht="20.25" customHeight="1" x14ac:dyDescent="0.2">
      <c r="A138" s="22">
        <f>A125^2+B125^2</f>
        <v>1.0109232086733358E-6</v>
      </c>
      <c r="B138" s="22"/>
      <c r="C138" s="22">
        <f t="shared" ref="C138:C149" si="49">C125^2+D125^2</f>
        <v>1.2823235701481591E-6</v>
      </c>
      <c r="D138" s="22"/>
      <c r="E138" s="22">
        <f t="shared" ref="E138:E149" si="50">E125^2+F125^2</f>
        <v>7.0584166739982045E-7</v>
      </c>
      <c r="F138" s="12"/>
    </row>
    <row r="139" spans="1:6" ht="20.25" customHeight="1" x14ac:dyDescent="0.2">
      <c r="A139" s="22">
        <f t="shared" ref="A139:A149" si="51">A126^2+B126^2</f>
        <v>1.7435163507582303E-7</v>
      </c>
      <c r="B139" s="22"/>
      <c r="C139" s="22">
        <f t="shared" si="49"/>
        <v>6.7908477449745832E-6</v>
      </c>
      <c r="D139" s="22"/>
      <c r="E139" s="22">
        <f t="shared" si="50"/>
        <v>6.94929251511785E-6</v>
      </c>
    </row>
    <row r="140" spans="1:6" ht="20.25" customHeight="1" x14ac:dyDescent="0.2">
      <c r="A140" s="22">
        <f t="shared" si="51"/>
        <v>1.48762157186615E-7</v>
      </c>
      <c r="B140" s="22"/>
      <c r="C140" s="22">
        <f t="shared" si="49"/>
        <v>1.07476961994205E-6</v>
      </c>
      <c r="D140" s="22"/>
      <c r="E140" s="22">
        <f t="shared" si="50"/>
        <v>3.0795116018309324E-7</v>
      </c>
    </row>
    <row r="141" spans="1:6" ht="20.25" customHeight="1" x14ac:dyDescent="0.2">
      <c r="A141" s="22">
        <f t="shared" si="51"/>
        <v>7.0869855436883164E-7</v>
      </c>
      <c r="B141" s="22"/>
      <c r="C141" s="22">
        <f t="shared" si="49"/>
        <v>7.1981208102547459E-7</v>
      </c>
      <c r="D141" s="22"/>
      <c r="E141" s="22">
        <f t="shared" si="50"/>
        <v>2.1372131302466132E-7</v>
      </c>
    </row>
    <row r="142" spans="1:6" ht="20.25" customHeight="1" x14ac:dyDescent="0.2">
      <c r="A142" s="22">
        <f t="shared" si="51"/>
        <v>2.0349806064873999E-6</v>
      </c>
      <c r="B142" s="22"/>
      <c r="C142" s="22">
        <f t="shared" si="49"/>
        <v>9.6733874652059638E-7</v>
      </c>
      <c r="D142" s="22"/>
      <c r="E142" s="22">
        <f t="shared" si="50"/>
        <v>3.5298737886645444E-6</v>
      </c>
    </row>
    <row r="143" spans="1:6" ht="20.25" customHeight="1" x14ac:dyDescent="0.2">
      <c r="A143" s="22">
        <f t="shared" si="51"/>
        <v>9.3546463332324015E-8</v>
      </c>
      <c r="B143" s="22"/>
      <c r="C143" s="22">
        <f t="shared" si="49"/>
        <v>1.4094212085571904E-7</v>
      </c>
      <c r="D143" s="22"/>
      <c r="E143" s="22">
        <f t="shared" si="50"/>
        <v>2.1231198689426149E-8</v>
      </c>
    </row>
    <row r="144" spans="1:6" ht="20.25" customHeight="1" x14ac:dyDescent="0.2">
      <c r="A144" s="22">
        <f t="shared" si="51"/>
        <v>1.0709090513434156E-6</v>
      </c>
      <c r="B144" s="22"/>
      <c r="C144" s="22">
        <f t="shared" si="49"/>
        <v>2.0861983125496294E-6</v>
      </c>
      <c r="D144" s="22"/>
      <c r="E144" s="22">
        <f t="shared" si="50"/>
        <v>6.3771722063896613E-7</v>
      </c>
    </row>
    <row r="145" spans="1:5" ht="20.25" customHeight="1" x14ac:dyDescent="0.2">
      <c r="A145" s="22">
        <f t="shared" si="51"/>
        <v>2.5659529410894653E-7</v>
      </c>
      <c r="B145" s="22"/>
      <c r="C145" s="22">
        <f t="shared" si="49"/>
        <v>5.3583081919714915E-7</v>
      </c>
      <c r="D145" s="22"/>
      <c r="E145" s="22">
        <f t="shared" si="50"/>
        <v>5.5684427306003336E-8</v>
      </c>
    </row>
    <row r="146" spans="1:5" ht="20.25" customHeight="1" x14ac:dyDescent="0.2">
      <c r="A146" s="22">
        <f t="shared" si="51"/>
        <v>3.282682152261885E-7</v>
      </c>
      <c r="B146" s="22"/>
      <c r="C146" s="22">
        <f t="shared" si="49"/>
        <v>3.9480693787300904E-8</v>
      </c>
      <c r="D146" s="22"/>
      <c r="E146" s="22">
        <f t="shared" si="50"/>
        <v>3.3025089438253575E-8</v>
      </c>
    </row>
    <row r="147" spans="1:5" ht="20.25" customHeight="1" x14ac:dyDescent="0.2">
      <c r="A147" s="22">
        <f t="shared" si="51"/>
        <v>7.466118413503046E-8</v>
      </c>
      <c r="B147" s="22"/>
      <c r="C147" s="22">
        <f t="shared" si="49"/>
        <v>1.8016430791347119E-7</v>
      </c>
      <c r="D147" s="22"/>
      <c r="E147" s="22">
        <f t="shared" si="50"/>
        <v>1.4306396689987727E-7</v>
      </c>
    </row>
    <row r="148" spans="1:5" ht="20.25" customHeight="1" x14ac:dyDescent="0.2">
      <c r="A148" s="22">
        <f t="shared" si="51"/>
        <v>2.2101298767361073E-7</v>
      </c>
      <c r="B148" s="22"/>
      <c r="C148" s="22">
        <f t="shared" si="49"/>
        <v>4.9912016333048875E-7</v>
      </c>
      <c r="D148" s="22"/>
      <c r="E148" s="22">
        <f t="shared" si="50"/>
        <v>6.9815895240380351E-8</v>
      </c>
    </row>
    <row r="149" spans="1:5" ht="20.25" customHeight="1" x14ac:dyDescent="0.2">
      <c r="A149" s="22">
        <f t="shared" si="51"/>
        <v>1.941114922309466E-7</v>
      </c>
      <c r="B149" s="22"/>
      <c r="C149" s="22">
        <f t="shared" si="49"/>
        <v>8.3195141281360158E-8</v>
      </c>
      <c r="D149" s="22"/>
      <c r="E149" s="22">
        <f t="shared" si="50"/>
        <v>8.6972259542186044E-7</v>
      </c>
    </row>
    <row r="150" spans="1:5" ht="20.25" customHeight="1" x14ac:dyDescent="0.2">
      <c r="A150" s="22"/>
      <c r="B150" s="22"/>
      <c r="C150" s="22"/>
      <c r="D150" s="22"/>
      <c r="E150" s="22"/>
    </row>
    <row r="151" spans="1:5" ht="20.25" customHeight="1" x14ac:dyDescent="0.2">
      <c r="A151" s="22" t="s">
        <v>90</v>
      </c>
      <c r="B151" s="22">
        <f>SUM(A138:E149)</f>
        <v>3.4253785009393195E-5</v>
      </c>
      <c r="C151" s="22"/>
      <c r="D151" s="22"/>
      <c r="E151" s="22"/>
    </row>
    <row r="152" spans="1:5" ht="20.25" customHeight="1" thickBot="1" x14ac:dyDescent="0.25">
      <c r="A152" s="22"/>
      <c r="B152" s="22"/>
      <c r="C152" s="22"/>
      <c r="D152" s="22"/>
      <c r="E152" s="22"/>
    </row>
    <row r="153" spans="1:5" ht="20.25" customHeight="1" thickBot="1" x14ac:dyDescent="0.4">
      <c r="A153" s="24" t="s">
        <v>91</v>
      </c>
      <c r="B153" s="140">
        <f>SQRT(B151/51)*1000</f>
        <v>0.81953818905615083</v>
      </c>
      <c r="C153" s="25" t="s">
        <v>233</v>
      </c>
      <c r="D153" s="22"/>
      <c r="E153" s="22"/>
    </row>
    <row r="154" spans="1:5" ht="20.25" customHeight="1" thickBot="1" x14ac:dyDescent="0.25">
      <c r="A154" s="22"/>
      <c r="B154" s="22"/>
      <c r="C154" s="22"/>
      <c r="D154" s="22"/>
      <c r="E154" s="22"/>
    </row>
    <row r="155" spans="1:5" ht="20.25" customHeight="1" x14ac:dyDescent="0.25">
      <c r="A155" s="136" t="s">
        <v>230</v>
      </c>
      <c r="B155" s="123"/>
      <c r="C155" s="123"/>
      <c r="D155" s="124" t="s">
        <v>176</v>
      </c>
      <c r="E155" s="125">
        <v>51</v>
      </c>
    </row>
    <row r="156" spans="1:5" ht="20.25" customHeight="1" x14ac:dyDescent="0.25">
      <c r="A156" s="126"/>
      <c r="B156" s="121"/>
      <c r="C156" s="121"/>
      <c r="D156" s="85" t="s">
        <v>180</v>
      </c>
      <c r="E156" s="127">
        <v>5</v>
      </c>
    </row>
    <row r="157" spans="1:5" ht="20.25" customHeight="1" x14ac:dyDescent="0.25">
      <c r="A157" s="126"/>
      <c r="B157" s="121"/>
      <c r="C157" s="121"/>
      <c r="D157" s="128"/>
      <c r="E157" s="127"/>
    </row>
    <row r="158" spans="1:5" ht="20.25" customHeight="1" x14ac:dyDescent="0.25">
      <c r="A158" s="126"/>
      <c r="B158" s="121"/>
      <c r="C158" s="121"/>
      <c r="D158" s="128" t="s">
        <v>178</v>
      </c>
      <c r="E158" s="129">
        <f>_xlfn.CHISQ.INV(1-E156/100,E155)</f>
        <v>68.669293912285795</v>
      </c>
    </row>
    <row r="159" spans="1:5" ht="20.25" customHeight="1" x14ac:dyDescent="0.25">
      <c r="A159" s="126"/>
      <c r="B159" s="121"/>
      <c r="C159" s="121"/>
      <c r="D159" s="128" t="s">
        <v>232</v>
      </c>
      <c r="E159" s="130">
        <f>SQRT(E158/E155)</f>
        <v>1.1603692271764849</v>
      </c>
    </row>
    <row r="160" spans="1:5" ht="20.25" customHeight="1" x14ac:dyDescent="0.25">
      <c r="A160" s="126"/>
      <c r="B160" s="121"/>
      <c r="C160" s="121"/>
      <c r="D160" s="85" t="s">
        <v>231</v>
      </c>
      <c r="E160" s="130">
        <f>B153</f>
        <v>0.81953818905615083</v>
      </c>
    </row>
    <row r="161" spans="1:5" ht="20.25" customHeight="1" thickBot="1" x14ac:dyDescent="0.3">
      <c r="A161" s="126"/>
      <c r="B161" s="121"/>
      <c r="C161" s="121"/>
      <c r="D161" s="128" t="s">
        <v>226</v>
      </c>
      <c r="E161" s="131">
        <f>'YXZ-Eingabe'!D21</f>
        <v>3</v>
      </c>
    </row>
    <row r="162" spans="1:5" ht="20.25" customHeight="1" thickBot="1" x14ac:dyDescent="0.3">
      <c r="A162" s="132"/>
      <c r="B162" s="133"/>
      <c r="C162" s="134" t="s">
        <v>229</v>
      </c>
      <c r="D162" s="134" t="s">
        <v>227</v>
      </c>
      <c r="E162" s="135" t="b">
        <f>IF(E160&lt;=E161*E159,TRUE,FALSE)</f>
        <v>1</v>
      </c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47"/>
  <sheetViews>
    <sheetView workbookViewId="0">
      <selection activeCell="G44" sqref="G44"/>
    </sheetView>
  </sheetViews>
  <sheetFormatPr baseColWidth="10" defaultRowHeight="15" x14ac:dyDescent="0.2"/>
  <cols>
    <col min="1" max="6" width="11.42578125" style="1"/>
    <col min="7" max="8" width="14.28515625" style="1" customWidth="1"/>
    <col min="9" max="16384" width="11.42578125" style="1"/>
  </cols>
  <sheetData>
    <row r="1" spans="1:5" x14ac:dyDescent="0.2">
      <c r="A1" s="1" t="s">
        <v>39</v>
      </c>
      <c r="B1" s="12"/>
      <c r="C1" s="12"/>
      <c r="D1" s="12"/>
    </row>
    <row r="2" spans="1:5" ht="19.5" x14ac:dyDescent="0.35">
      <c r="A2" s="19" t="s">
        <v>93</v>
      </c>
      <c r="B2" s="19"/>
      <c r="C2" s="12"/>
      <c r="D2" s="12"/>
    </row>
    <row r="3" spans="1:5" x14ac:dyDescent="0.2">
      <c r="A3" s="1" t="s">
        <v>30</v>
      </c>
      <c r="B3" s="12" t="s">
        <v>31</v>
      </c>
      <c r="C3" s="12" t="s">
        <v>32</v>
      </c>
      <c r="D3" s="12"/>
    </row>
    <row r="4" spans="1:5" x14ac:dyDescent="0.2">
      <c r="B4" s="12"/>
      <c r="C4" s="12" t="s">
        <v>33</v>
      </c>
      <c r="D4" s="12" t="s">
        <v>34</v>
      </c>
      <c r="E4" s="12" t="s">
        <v>35</v>
      </c>
    </row>
    <row r="5" spans="1:5" x14ac:dyDescent="0.2">
      <c r="A5" s="18" t="s">
        <v>117</v>
      </c>
      <c r="B5" s="11" t="s">
        <v>118</v>
      </c>
      <c r="C5" s="11"/>
      <c r="D5" s="11"/>
      <c r="E5" s="11"/>
    </row>
    <row r="6" spans="1:5" x14ac:dyDescent="0.2">
      <c r="A6" s="16" t="s">
        <v>119</v>
      </c>
      <c r="B6" s="16">
        <v>1</v>
      </c>
      <c r="C6" s="11">
        <f>'Eingabe ISO-XYZ'!H5</f>
        <v>0.18642500000000001</v>
      </c>
      <c r="D6" s="11">
        <f>'Eingabe ISO-XYZ'!H6</f>
        <v>1.763029</v>
      </c>
      <c r="E6" s="11">
        <f>'Eingabe ISO-XYZ'!H7</f>
        <v>1.534251</v>
      </c>
    </row>
    <row r="7" spans="1:5" x14ac:dyDescent="0.2">
      <c r="A7" s="16" t="s">
        <v>119</v>
      </c>
      <c r="B7" s="16">
        <v>2</v>
      </c>
      <c r="C7" s="11">
        <f>'Eingabe ISO-XYZ'!H8</f>
        <v>0.18657099999999999</v>
      </c>
      <c r="D7" s="11">
        <f>'Eingabe ISO-XYZ'!H9</f>
        <v>1.769085</v>
      </c>
      <c r="E7" s="11">
        <f>'Eingabe ISO-XYZ'!H10</f>
        <v>1.541388</v>
      </c>
    </row>
    <row r="8" spans="1:5" x14ac:dyDescent="0.2">
      <c r="A8" s="16" t="s">
        <v>119</v>
      </c>
      <c r="B8" s="16">
        <v>3</v>
      </c>
      <c r="C8" s="11">
        <f>'Eingabe ISO-XYZ'!H11</f>
        <v>0.18634899999999999</v>
      </c>
      <c r="D8" s="11">
        <f>'Eingabe ISO-XYZ'!H12</f>
        <v>1.7634080000000001</v>
      </c>
      <c r="E8" s="11">
        <f>'Eingabe ISO-XYZ'!H13</f>
        <v>1.534376</v>
      </c>
    </row>
    <row r="9" spans="1:5" x14ac:dyDescent="0.2">
      <c r="A9" s="16" t="s">
        <v>119</v>
      </c>
      <c r="B9" s="16">
        <v>4</v>
      </c>
      <c r="C9" s="11">
        <f>'Eingabe ISO-XYZ'!H14</f>
        <v>0.18643999999999999</v>
      </c>
      <c r="D9" s="11">
        <f>'Eingabe ISO-XYZ'!H15</f>
        <v>1.7676529999999999</v>
      </c>
      <c r="E9" s="11">
        <f>'Eingabe ISO-XYZ'!H16</f>
        <v>1.540592</v>
      </c>
    </row>
    <row r="10" spans="1:5" x14ac:dyDescent="0.2">
      <c r="A10" s="16" t="s">
        <v>120</v>
      </c>
      <c r="B10" s="16">
        <v>1</v>
      </c>
      <c r="C10" s="11">
        <f>'Eingabe ISO-XYZ'!H20</f>
        <v>0.180087</v>
      </c>
      <c r="D10" s="11">
        <f>'Eingabe ISO-XYZ'!H21</f>
        <v>1.7546079999999999</v>
      </c>
      <c r="E10" s="11">
        <f>'Eingabe ISO-XYZ'!H22</f>
        <v>1.5283720000000001</v>
      </c>
    </row>
    <row r="11" spans="1:5" x14ac:dyDescent="0.2">
      <c r="A11" s="16" t="s">
        <v>120</v>
      </c>
      <c r="B11" s="16">
        <v>2</v>
      </c>
      <c r="C11" s="11">
        <f>'Eingabe ISO-XYZ'!H23</f>
        <v>0.18196599999999999</v>
      </c>
      <c r="D11" s="11">
        <f>'Eingabe ISO-XYZ'!H24</f>
        <v>1.7583530000000001</v>
      </c>
      <c r="E11" s="11">
        <f>'Eingabe ISO-XYZ'!H25</f>
        <v>1.5307550000000001</v>
      </c>
    </row>
    <row r="12" spans="1:5" x14ac:dyDescent="0.2">
      <c r="A12" s="16" t="s">
        <v>120</v>
      </c>
      <c r="B12" s="16">
        <v>3</v>
      </c>
      <c r="C12" s="11">
        <f>'Eingabe ISO-XYZ'!H26</f>
        <v>0.179816</v>
      </c>
      <c r="D12" s="11">
        <f>'Eingabe ISO-XYZ'!H27</f>
        <v>1.7548299999999999</v>
      </c>
      <c r="E12" s="11">
        <f>'Eingabe ISO-XYZ'!H28</f>
        <v>1.528683</v>
      </c>
    </row>
    <row r="13" spans="1:5" x14ac:dyDescent="0.2">
      <c r="A13" s="16" t="s">
        <v>120</v>
      </c>
      <c r="B13" s="16">
        <v>4</v>
      </c>
      <c r="C13" s="11">
        <f>'Eingabe ISO-XYZ'!H29</f>
        <v>0.182169</v>
      </c>
      <c r="D13" s="11">
        <f>'Eingabe ISO-XYZ'!H30</f>
        <v>1.758095</v>
      </c>
      <c r="E13" s="11">
        <f>'Eingabe ISO-XYZ'!H31</f>
        <v>1.5306770000000001</v>
      </c>
    </row>
    <row r="14" spans="1:5" x14ac:dyDescent="0.2">
      <c r="A14" s="16" t="s">
        <v>121</v>
      </c>
      <c r="B14" s="16">
        <v>1</v>
      </c>
      <c r="C14" s="11">
        <f>'Eingabe ISO-XYZ'!H35</f>
        <v>5.5312E-2</v>
      </c>
      <c r="D14" s="11">
        <f>'Eingabe ISO-XYZ'!H36</f>
        <v>1.6289979999999999</v>
      </c>
      <c r="E14" s="11">
        <f>'Eingabe ISO-XYZ'!H37</f>
        <v>1.4023460000000001</v>
      </c>
    </row>
    <row r="15" spans="1:5" x14ac:dyDescent="0.2">
      <c r="A15" s="16" t="s">
        <v>121</v>
      </c>
      <c r="B15" s="16">
        <v>2</v>
      </c>
      <c r="C15" s="11">
        <f>'Eingabe ISO-XYZ'!H38</f>
        <v>5.6943000000000001E-2</v>
      </c>
      <c r="D15" s="11">
        <f>'Eingabe ISO-XYZ'!H39</f>
        <v>1.629866</v>
      </c>
      <c r="E15" s="11">
        <f>'Eingabe ISO-XYZ'!H40</f>
        <v>1.403297</v>
      </c>
    </row>
    <row r="16" spans="1:5" x14ac:dyDescent="0.2">
      <c r="A16" s="16" t="s">
        <v>121</v>
      </c>
      <c r="B16" s="16">
        <v>3</v>
      </c>
      <c r="C16" s="11">
        <f>'Eingabe ISO-XYZ'!H41</f>
        <v>5.5370999999999997E-2</v>
      </c>
      <c r="D16" s="11">
        <f>'Eingabe ISO-XYZ'!H42</f>
        <v>1.6285959999999999</v>
      </c>
      <c r="E16" s="11">
        <f>'Eingabe ISO-XYZ'!H43</f>
        <v>1.40208</v>
      </c>
    </row>
    <row r="17" spans="1:10" x14ac:dyDescent="0.2">
      <c r="A17" s="16" t="s">
        <v>121</v>
      </c>
      <c r="B17" s="16">
        <v>4</v>
      </c>
      <c r="C17" s="11">
        <f>'Eingabe ISO-XYZ'!H44</f>
        <v>5.6038999999999999E-2</v>
      </c>
      <c r="D17" s="11">
        <f>'Eingabe ISO-XYZ'!H45</f>
        <v>1.6294580000000001</v>
      </c>
      <c r="E17" s="11">
        <f>'Eingabe ISO-XYZ'!H46</f>
        <v>1.4034850000000001</v>
      </c>
    </row>
    <row r="21" spans="1:10" x14ac:dyDescent="0.2">
      <c r="A21" s="1" t="str">
        <f t="shared" ref="A21:B33" si="0">A5</f>
        <v>Station i</v>
      </c>
      <c r="B21" s="1" t="str">
        <f t="shared" si="0"/>
        <v>Satz k</v>
      </c>
      <c r="C21" s="1" t="s">
        <v>95</v>
      </c>
      <c r="D21" s="1" t="s">
        <v>96</v>
      </c>
      <c r="E21" s="1" t="s">
        <v>97</v>
      </c>
      <c r="F21" s="1" t="s">
        <v>98</v>
      </c>
      <c r="G21" s="1" t="s">
        <v>99</v>
      </c>
      <c r="H21" s="1" t="s">
        <v>100</v>
      </c>
    </row>
    <row r="22" spans="1:10" x14ac:dyDescent="0.2">
      <c r="A22" s="1" t="str">
        <f t="shared" si="0"/>
        <v>A</v>
      </c>
      <c r="B22" s="1">
        <f t="shared" si="0"/>
        <v>1</v>
      </c>
      <c r="C22" s="12">
        <f>D6-C6</f>
        <v>1.5766039999999999</v>
      </c>
      <c r="D22" s="12">
        <f>E6-C6</f>
        <v>1.347826</v>
      </c>
      <c r="E22" s="23">
        <f>C22-C$35</f>
        <v>5.6308333333321414E-4</v>
      </c>
      <c r="F22" s="23">
        <f>D22-D$35</f>
        <v>-1.0751666666668491E-3</v>
      </c>
      <c r="G22" s="27">
        <f>E22^2</f>
        <v>3.1706284027764357E-7</v>
      </c>
      <c r="H22" s="27">
        <f>F22^2</f>
        <v>1.1559833611115035E-6</v>
      </c>
    </row>
    <row r="23" spans="1:10" x14ac:dyDescent="0.2">
      <c r="A23" s="1" t="str">
        <f t="shared" si="0"/>
        <v>A</v>
      </c>
      <c r="B23" s="1">
        <f t="shared" si="0"/>
        <v>2</v>
      </c>
      <c r="C23" s="12">
        <f t="shared" ref="C23:C33" si="1">D7-C7</f>
        <v>1.582514</v>
      </c>
      <c r="D23" s="12">
        <f t="shared" ref="D23:D33" si="2">E7-C7</f>
        <v>1.3548169999999999</v>
      </c>
      <c r="E23" s="23">
        <f t="shared" ref="E23:F33" si="3">C23-C$35</f>
        <v>6.473083333333296E-3</v>
      </c>
      <c r="F23" s="23">
        <f t="shared" si="3"/>
        <v>5.9158333333331203E-3</v>
      </c>
      <c r="G23" s="27">
        <f t="shared" ref="G23:G33" si="4">E23^2</f>
        <v>4.1900807840277293E-5</v>
      </c>
      <c r="H23" s="27">
        <f t="shared" ref="H23:H33" si="5">F23^2</f>
        <v>3.4997084027775261E-5</v>
      </c>
    </row>
    <row r="24" spans="1:10" x14ac:dyDescent="0.2">
      <c r="A24" s="1" t="str">
        <f t="shared" si="0"/>
        <v>A</v>
      </c>
      <c r="B24" s="1">
        <f t="shared" si="0"/>
        <v>3</v>
      </c>
      <c r="C24" s="12">
        <f t="shared" si="1"/>
        <v>1.5770590000000002</v>
      </c>
      <c r="D24" s="12">
        <f t="shared" si="2"/>
        <v>1.3480270000000001</v>
      </c>
      <c r="E24" s="23">
        <f t="shared" si="3"/>
        <v>1.0180833333335304E-3</v>
      </c>
      <c r="F24" s="23">
        <f t="shared" si="3"/>
        <v>-8.7416666666673137E-4</v>
      </c>
      <c r="G24" s="27">
        <f t="shared" si="4"/>
        <v>1.0364936736115124E-6</v>
      </c>
      <c r="H24" s="27">
        <f t="shared" si="5"/>
        <v>7.6416736111122422E-7</v>
      </c>
    </row>
    <row r="25" spans="1:10" x14ac:dyDescent="0.2">
      <c r="A25" s="1" t="str">
        <f t="shared" si="0"/>
        <v>A</v>
      </c>
      <c r="B25" s="1">
        <f t="shared" si="0"/>
        <v>4</v>
      </c>
      <c r="C25" s="12">
        <f t="shared" si="1"/>
        <v>1.581213</v>
      </c>
      <c r="D25" s="12">
        <f t="shared" si="2"/>
        <v>1.354152</v>
      </c>
      <c r="E25" s="23">
        <f t="shared" si="3"/>
        <v>5.1720833333332994E-3</v>
      </c>
      <c r="F25" s="23">
        <f t="shared" si="3"/>
        <v>5.2508333333332047E-3</v>
      </c>
      <c r="G25" s="27">
        <f t="shared" si="4"/>
        <v>2.6750446006944094E-5</v>
      </c>
      <c r="H25" s="27">
        <f t="shared" si="5"/>
        <v>2.7571250694443094E-5</v>
      </c>
    </row>
    <row r="26" spans="1:10" x14ac:dyDescent="0.2">
      <c r="A26" s="1" t="str">
        <f t="shared" si="0"/>
        <v>B</v>
      </c>
      <c r="B26" s="1">
        <f t="shared" si="0"/>
        <v>1</v>
      </c>
      <c r="C26" s="12">
        <f t="shared" si="1"/>
        <v>1.5745209999999998</v>
      </c>
      <c r="D26" s="12">
        <f t="shared" si="2"/>
        <v>1.3482850000000002</v>
      </c>
      <c r="E26" s="23">
        <f t="shared" si="3"/>
        <v>-1.5199166666668429E-3</v>
      </c>
      <c r="F26" s="23">
        <f t="shared" si="3"/>
        <v>-6.1616666666663988E-4</v>
      </c>
      <c r="G26" s="27">
        <f t="shared" si="4"/>
        <v>2.3101466736116466E-6</v>
      </c>
      <c r="H26" s="27">
        <f t="shared" si="5"/>
        <v>3.7966136111107811E-7</v>
      </c>
      <c r="J26" s="12"/>
    </row>
    <row r="27" spans="1:10" x14ac:dyDescent="0.2">
      <c r="A27" s="1" t="str">
        <f t="shared" si="0"/>
        <v>B</v>
      </c>
      <c r="B27" s="1">
        <f t="shared" si="0"/>
        <v>2</v>
      </c>
      <c r="C27" s="12">
        <f t="shared" si="1"/>
        <v>1.576387</v>
      </c>
      <c r="D27" s="12">
        <f t="shared" si="2"/>
        <v>1.348789</v>
      </c>
      <c r="E27" s="23">
        <f t="shared" si="3"/>
        <v>3.4608333333330243E-4</v>
      </c>
      <c r="F27" s="23">
        <f t="shared" si="3"/>
        <v>-1.1216666666680197E-4</v>
      </c>
      <c r="G27" s="27">
        <f t="shared" si="4"/>
        <v>1.1977367361108973E-7</v>
      </c>
      <c r="H27" s="27">
        <f t="shared" si="5"/>
        <v>1.2581361111141464E-8</v>
      </c>
      <c r="J27" s="12"/>
    </row>
    <row r="28" spans="1:10" x14ac:dyDescent="0.2">
      <c r="A28" s="1" t="str">
        <f t="shared" si="0"/>
        <v>B</v>
      </c>
      <c r="B28" s="1">
        <f t="shared" si="0"/>
        <v>3</v>
      </c>
      <c r="C28" s="12">
        <f t="shared" si="1"/>
        <v>1.5750139999999999</v>
      </c>
      <c r="D28" s="12">
        <f t="shared" si="2"/>
        <v>1.348867</v>
      </c>
      <c r="E28" s="23">
        <f t="shared" si="3"/>
        <v>-1.0269166666667662E-3</v>
      </c>
      <c r="F28" s="23">
        <f t="shared" si="3"/>
        <v>-3.4166666666779477E-5</v>
      </c>
      <c r="G28" s="27">
        <f t="shared" si="4"/>
        <v>1.0545578402779822E-6</v>
      </c>
      <c r="H28" s="27">
        <f t="shared" si="5"/>
        <v>1.1673611111188199E-9</v>
      </c>
      <c r="J28" s="12"/>
    </row>
    <row r="29" spans="1:10" x14ac:dyDescent="0.2">
      <c r="A29" s="1" t="str">
        <f t="shared" si="0"/>
        <v>B</v>
      </c>
      <c r="B29" s="1">
        <f t="shared" si="0"/>
        <v>4</v>
      </c>
      <c r="C29" s="12">
        <f t="shared" si="1"/>
        <v>1.5759259999999999</v>
      </c>
      <c r="D29" s="12">
        <f t="shared" si="2"/>
        <v>1.348508</v>
      </c>
      <c r="E29" s="23">
        <f t="shared" si="3"/>
        <v>-1.1491666666674227E-4</v>
      </c>
      <c r="F29" s="23">
        <f t="shared" si="3"/>
        <v>-3.9316666666677769E-4</v>
      </c>
      <c r="G29" s="27">
        <f t="shared" si="4"/>
        <v>1.3205840277795155E-8</v>
      </c>
      <c r="H29" s="27">
        <f t="shared" si="5"/>
        <v>1.5458002777786507E-7</v>
      </c>
      <c r="J29" s="12"/>
    </row>
    <row r="30" spans="1:10" x14ac:dyDescent="0.2">
      <c r="A30" s="1" t="str">
        <f t="shared" si="0"/>
        <v>C</v>
      </c>
      <c r="B30" s="1">
        <f t="shared" si="0"/>
        <v>1</v>
      </c>
      <c r="C30" s="12">
        <f t="shared" si="1"/>
        <v>1.5736859999999999</v>
      </c>
      <c r="D30" s="12">
        <f t="shared" si="2"/>
        <v>1.3470340000000001</v>
      </c>
      <c r="E30" s="23">
        <f t="shared" si="3"/>
        <v>-2.354916666666762E-3</v>
      </c>
      <c r="F30" s="23">
        <f t="shared" si="3"/>
        <v>-1.867166666666753E-3</v>
      </c>
      <c r="G30" s="27">
        <f t="shared" si="4"/>
        <v>5.5456325069448939E-6</v>
      </c>
      <c r="H30" s="27">
        <f t="shared" si="5"/>
        <v>3.4863113611114335E-6</v>
      </c>
    </row>
    <row r="31" spans="1:10" x14ac:dyDescent="0.2">
      <c r="A31" s="1" t="str">
        <f t="shared" si="0"/>
        <v>C</v>
      </c>
      <c r="B31" s="1">
        <f t="shared" si="0"/>
        <v>2</v>
      </c>
      <c r="C31" s="12">
        <f t="shared" si="1"/>
        <v>1.5729230000000001</v>
      </c>
      <c r="D31" s="12">
        <f t="shared" si="2"/>
        <v>1.3463540000000001</v>
      </c>
      <c r="E31" s="23">
        <f t="shared" si="3"/>
        <v>-3.1179166666666092E-3</v>
      </c>
      <c r="F31" s="23">
        <f t="shared" si="3"/>
        <v>-2.5471666666667669E-3</v>
      </c>
      <c r="G31" s="27">
        <f t="shared" si="4"/>
        <v>9.7214043402774184E-6</v>
      </c>
      <c r="H31" s="27">
        <f t="shared" si="5"/>
        <v>6.4880580277782887E-6</v>
      </c>
    </row>
    <row r="32" spans="1:10" x14ac:dyDescent="0.2">
      <c r="A32" s="1" t="str">
        <f t="shared" si="0"/>
        <v>C</v>
      </c>
      <c r="B32" s="1">
        <f t="shared" si="0"/>
        <v>3</v>
      </c>
      <c r="C32" s="12">
        <f t="shared" si="1"/>
        <v>1.5732249999999999</v>
      </c>
      <c r="D32" s="12">
        <f t="shared" si="2"/>
        <v>1.3467089999999999</v>
      </c>
      <c r="E32" s="23">
        <f t="shared" si="3"/>
        <v>-2.8159166666668067E-3</v>
      </c>
      <c r="F32" s="23">
        <f t="shared" si="3"/>
        <v>-2.1921666666668838E-3</v>
      </c>
      <c r="G32" s="27">
        <f t="shared" si="4"/>
        <v>7.9293866736119001E-6</v>
      </c>
      <c r="H32" s="27">
        <f t="shared" si="5"/>
        <v>4.805594694445396E-6</v>
      </c>
    </row>
    <row r="33" spans="1:8" x14ac:dyDescent="0.2">
      <c r="A33" s="1" t="str">
        <f t="shared" si="0"/>
        <v>C</v>
      </c>
      <c r="B33" s="1">
        <f t="shared" si="0"/>
        <v>4</v>
      </c>
      <c r="C33" s="12">
        <f t="shared" si="1"/>
        <v>1.5734190000000001</v>
      </c>
      <c r="D33" s="12">
        <f t="shared" si="2"/>
        <v>1.3474460000000001</v>
      </c>
      <c r="E33" s="23">
        <f t="shared" si="3"/>
        <v>-2.6219166666665572E-3</v>
      </c>
      <c r="F33" s="23">
        <f t="shared" si="3"/>
        <v>-1.455166666666674E-3</v>
      </c>
      <c r="G33" s="27">
        <f t="shared" si="4"/>
        <v>6.8744470069438702E-6</v>
      </c>
      <c r="H33" s="27">
        <f t="shared" si="5"/>
        <v>2.1175100277777991E-6</v>
      </c>
    </row>
    <row r="34" spans="1:8" ht="15.75" x14ac:dyDescent="0.25">
      <c r="A34" s="21" t="s">
        <v>94</v>
      </c>
      <c r="B34" s="21"/>
      <c r="C34" s="26">
        <f>SUM(C22:C33)</f>
        <v>18.912490999999999</v>
      </c>
      <c r="D34" s="26">
        <f>SUM(D22:D33)</f>
        <v>16.186814000000002</v>
      </c>
    </row>
    <row r="35" spans="1:8" x14ac:dyDescent="0.2">
      <c r="A35" s="1" t="s">
        <v>12</v>
      </c>
      <c r="C35" s="12">
        <f>C34/12</f>
        <v>1.5760409166666667</v>
      </c>
      <c r="D35" s="12">
        <f>D34/12</f>
        <v>1.3489011666666668</v>
      </c>
    </row>
    <row r="36" spans="1:8" ht="15.75" thickBot="1" x14ac:dyDescent="0.25">
      <c r="F36" s="1" t="s">
        <v>101</v>
      </c>
      <c r="G36" s="27">
        <f>SUM(G22:H33)</f>
        <v>1.8550731458333238E-4</v>
      </c>
    </row>
    <row r="37" spans="1:8" ht="18.75" thickBot="1" x14ac:dyDescent="0.3">
      <c r="F37" s="28" t="s">
        <v>102</v>
      </c>
      <c r="G37" s="140">
        <f>(SQRT(G36/22)*1000)/SQRT(2)</f>
        <v>2.0533083868331548</v>
      </c>
      <c r="H37" s="29" t="s">
        <v>233</v>
      </c>
    </row>
    <row r="39" spans="1:8" ht="15.75" thickBot="1" x14ac:dyDescent="0.25"/>
    <row r="40" spans="1:8" ht="15.75" x14ac:dyDescent="0.25">
      <c r="A40" s="136" t="s">
        <v>230</v>
      </c>
      <c r="B40" s="123"/>
      <c r="C40" s="123"/>
      <c r="D40" s="124" t="s">
        <v>176</v>
      </c>
      <c r="E40" s="125">
        <v>22</v>
      </c>
    </row>
    <row r="41" spans="1:8" ht="15.75" x14ac:dyDescent="0.25">
      <c r="A41" s="126"/>
      <c r="B41" s="121"/>
      <c r="C41" s="121"/>
      <c r="D41" s="85" t="s">
        <v>180</v>
      </c>
      <c r="E41" s="127">
        <v>5</v>
      </c>
    </row>
    <row r="42" spans="1:8" ht="15.75" x14ac:dyDescent="0.25">
      <c r="A42" s="126"/>
      <c r="B42" s="121"/>
      <c r="C42" s="121"/>
      <c r="D42" s="128"/>
      <c r="E42" s="127"/>
    </row>
    <row r="43" spans="1:8" ht="15.75" x14ac:dyDescent="0.25">
      <c r="A43" s="126"/>
      <c r="B43" s="121"/>
      <c r="C43" s="121"/>
      <c r="D43" s="128" t="s">
        <v>178</v>
      </c>
      <c r="E43" s="129">
        <f>_xlfn.CHISQ.INV(1-E41/100,E40)</f>
        <v>33.924438471443807</v>
      </c>
    </row>
    <row r="44" spans="1:8" ht="15.75" x14ac:dyDescent="0.25">
      <c r="A44" s="126"/>
      <c r="B44" s="121"/>
      <c r="C44" s="121"/>
      <c r="D44" s="128" t="s">
        <v>232</v>
      </c>
      <c r="E44" s="130">
        <f>SQRT(E43/E40)</f>
        <v>1.2417809511021551</v>
      </c>
    </row>
    <row r="45" spans="1:8" ht="15.75" x14ac:dyDescent="0.25">
      <c r="A45" s="126"/>
      <c r="B45" s="121"/>
      <c r="C45" s="121"/>
      <c r="D45" s="85" t="s">
        <v>231</v>
      </c>
      <c r="E45" s="130">
        <f>G37</f>
        <v>2.0533083868331548</v>
      </c>
    </row>
    <row r="46" spans="1:8" ht="16.5" thickBot="1" x14ac:dyDescent="0.3">
      <c r="A46" s="126"/>
      <c r="B46" s="121"/>
      <c r="C46" s="121"/>
      <c r="D46" s="128" t="s">
        <v>226</v>
      </c>
      <c r="E46" s="131">
        <f>'YXZ-Eingabe'!D22</f>
        <v>3</v>
      </c>
    </row>
    <row r="47" spans="1:8" ht="16.5" thickBot="1" x14ac:dyDescent="0.3">
      <c r="A47" s="132"/>
      <c r="B47" s="133"/>
      <c r="C47" s="134" t="s">
        <v>229</v>
      </c>
      <c r="D47" s="134" t="s">
        <v>227</v>
      </c>
      <c r="E47" s="135" t="b">
        <f>IF(E45&lt;=E46*E44,TRUE,FALSE)</f>
        <v>1</v>
      </c>
    </row>
  </sheetData>
  <pageMargins left="0.7" right="0.7" top="0.78740157499999996" bottom="0.78740157499999996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4"/>
  <sheetViews>
    <sheetView topLeftCell="A94" workbookViewId="0">
      <selection activeCell="M114" sqref="M114"/>
    </sheetView>
  </sheetViews>
  <sheetFormatPr baseColWidth="10" defaultRowHeight="15" x14ac:dyDescent="0.25"/>
  <cols>
    <col min="1" max="5" width="11.42578125" style="56"/>
    <col min="6" max="6" width="11.7109375" style="56" bestFit="1" customWidth="1"/>
    <col min="7" max="16384" width="11.42578125" style="56"/>
  </cols>
  <sheetData>
    <row r="1" spans="1:10" x14ac:dyDescent="0.25">
      <c r="A1" s="52" t="s">
        <v>177</v>
      </c>
      <c r="B1" s="53"/>
      <c r="C1" s="53"/>
      <c r="D1" s="53"/>
      <c r="E1" s="53"/>
      <c r="F1" s="53"/>
      <c r="G1" s="54"/>
      <c r="H1" s="52"/>
      <c r="I1" s="52"/>
      <c r="J1" s="55"/>
    </row>
    <row r="2" spans="1:10" x14ac:dyDescent="0.25">
      <c r="A2" s="52"/>
      <c r="B2" s="53"/>
      <c r="C2" s="53"/>
      <c r="D2" s="53"/>
      <c r="E2" s="53"/>
      <c r="F2" s="53"/>
      <c r="G2" s="54"/>
      <c r="H2" s="52"/>
      <c r="I2" s="52"/>
      <c r="J2" s="55"/>
    </row>
    <row r="3" spans="1:10" ht="42.75" x14ac:dyDescent="0.25">
      <c r="A3" s="57" t="s">
        <v>151</v>
      </c>
      <c r="B3" s="58" t="s">
        <v>152</v>
      </c>
      <c r="C3" s="58" t="s">
        <v>153</v>
      </c>
      <c r="D3" s="58" t="s">
        <v>154</v>
      </c>
      <c r="E3" s="58" t="s">
        <v>155</v>
      </c>
      <c r="F3" s="58" t="s">
        <v>156</v>
      </c>
      <c r="G3" s="59" t="s">
        <v>164</v>
      </c>
      <c r="H3" s="57" t="s">
        <v>165</v>
      </c>
      <c r="I3" s="57" t="s">
        <v>166</v>
      </c>
      <c r="J3" s="60" t="s">
        <v>167</v>
      </c>
    </row>
    <row r="4" spans="1:10" x14ac:dyDescent="0.25">
      <c r="A4" s="61" t="s">
        <v>162</v>
      </c>
      <c r="B4" s="62" t="s">
        <v>157</v>
      </c>
      <c r="C4" s="62" t="s">
        <v>157</v>
      </c>
      <c r="D4" s="62" t="s">
        <v>157</v>
      </c>
      <c r="E4" s="62" t="s">
        <v>157</v>
      </c>
      <c r="F4" s="62" t="s">
        <v>157</v>
      </c>
      <c r="G4" s="63" t="s">
        <v>158</v>
      </c>
      <c r="H4" s="61" t="s">
        <v>158</v>
      </c>
      <c r="I4" s="61" t="s">
        <v>158</v>
      </c>
      <c r="J4" s="64" t="s">
        <v>159</v>
      </c>
    </row>
    <row r="5" spans="1:10" x14ac:dyDescent="0.25">
      <c r="A5" s="65"/>
      <c r="B5" s="66"/>
      <c r="C5" s="66"/>
      <c r="D5" s="66"/>
      <c r="E5" s="66"/>
      <c r="F5" s="66"/>
      <c r="G5" s="67"/>
      <c r="H5" s="65"/>
      <c r="I5" s="65"/>
      <c r="J5" s="68"/>
    </row>
    <row r="6" spans="1:10" x14ac:dyDescent="0.25">
      <c r="A6" s="65">
        <v>1</v>
      </c>
      <c r="B6" s="69">
        <f>AnalyseJU!B5</f>
        <v>19.215791689336847</v>
      </c>
      <c r="C6" s="69">
        <f>AnalyseJU!B8</f>
        <v>19.214247963305034</v>
      </c>
      <c r="D6" s="70">
        <f>(B6+C6)/2</f>
        <v>19.21501982632094</v>
      </c>
      <c r="E6" s="70">
        <f>D6-D$6</f>
        <v>0</v>
      </c>
      <c r="F6" s="70">
        <v>0</v>
      </c>
      <c r="G6" s="71">
        <f>(F6-E6)*1000</f>
        <v>0</v>
      </c>
      <c r="H6" s="71">
        <f>AVERAGE(G6:G8)</f>
        <v>-0.2914833309877925</v>
      </c>
      <c r="I6" s="71">
        <f>G6-H$6</f>
        <v>0.2914833309877925</v>
      </c>
      <c r="J6" s="72">
        <f>I6^2</f>
        <v>8.4962532243738995E-2</v>
      </c>
    </row>
    <row r="7" spans="1:10" x14ac:dyDescent="0.25">
      <c r="A7" s="65">
        <v>2</v>
      </c>
      <c r="B7" s="69">
        <f>AnalyseJU!B6</f>
        <v>1.2609689784702289</v>
      </c>
      <c r="C7" s="69">
        <f>AnalyseJU!B9</f>
        <v>1.2616588316775852</v>
      </c>
      <c r="D7" s="70">
        <f t="shared" ref="D7:D12" si="0">(B7+C7)/2</f>
        <v>1.2613139050739071</v>
      </c>
      <c r="E7" s="70">
        <f>D7-D$6</f>
        <v>-17.953705921247032</v>
      </c>
      <c r="F7" s="70">
        <f>(E7+E11)/2</f>
        <v>-17.954731652400049</v>
      </c>
      <c r="G7" s="71">
        <f>(F7-E7)*1000</f>
        <v>-1.0257311530175173</v>
      </c>
      <c r="H7" s="73"/>
      <c r="I7" s="71">
        <f>G7-H$6</f>
        <v>-0.73424782202972483</v>
      </c>
      <c r="J7" s="72">
        <f t="shared" ref="J7:J12" si="1">I7^2</f>
        <v>0.53911986415539448</v>
      </c>
    </row>
    <row r="8" spans="1:10" x14ac:dyDescent="0.25">
      <c r="A8" s="65">
        <v>3</v>
      </c>
      <c r="B8" s="69">
        <f>AnalyseJU!B7</f>
        <v>2.7020952829428722</v>
      </c>
      <c r="C8" s="69">
        <f>AnalyseJU!B10</f>
        <v>2.6998236186491371</v>
      </c>
      <c r="D8" s="70">
        <f t="shared" si="0"/>
        <v>2.7009594507960046</v>
      </c>
      <c r="E8" s="70">
        <f>D8-D$6</f>
        <v>-16.514060375524934</v>
      </c>
      <c r="F8" s="70">
        <f>(E8+E12)/2</f>
        <v>-16.51390909436488</v>
      </c>
      <c r="G8" s="71">
        <f>(F8-E8)*1000</f>
        <v>0.15128116005413972</v>
      </c>
      <c r="H8" s="73"/>
      <c r="I8" s="71">
        <f>G8-H$6</f>
        <v>0.44276449104193222</v>
      </c>
      <c r="J8" s="72">
        <f t="shared" si="1"/>
        <v>0.19604039452762129</v>
      </c>
    </row>
    <row r="9" spans="1:10" x14ac:dyDescent="0.25">
      <c r="A9" s="65"/>
      <c r="B9" s="69"/>
      <c r="C9" s="69"/>
      <c r="D9" s="70"/>
      <c r="E9" s="70"/>
      <c r="F9" s="70"/>
      <c r="G9" s="71"/>
      <c r="H9" s="73"/>
      <c r="I9" s="73"/>
      <c r="J9" s="72"/>
    </row>
    <row r="10" spans="1:10" x14ac:dyDescent="0.25">
      <c r="A10" s="65">
        <v>1</v>
      </c>
      <c r="B10" s="69">
        <f>AnalyseJU!B11</f>
        <v>19.214497395016842</v>
      </c>
      <c r="C10" s="69">
        <f>AnalyseJU!B14</f>
        <v>19.215685237764067</v>
      </c>
      <c r="D10" s="70">
        <f t="shared" si="0"/>
        <v>19.215091316390456</v>
      </c>
      <c r="E10" s="70">
        <f>D10-D$10</f>
        <v>0</v>
      </c>
      <c r="F10" s="70"/>
      <c r="G10" s="71">
        <f>(F6-E10)*1000</f>
        <v>0</v>
      </c>
      <c r="H10" s="71">
        <f>AVERAGE(G10:G12)</f>
        <v>0.29148333098660828</v>
      </c>
      <c r="I10" s="71">
        <f>G10-H$10</f>
        <v>-0.29148333098660828</v>
      </c>
      <c r="J10" s="72">
        <f t="shared" si="1"/>
        <v>8.496253224304863E-2</v>
      </c>
    </row>
    <row r="11" spans="1:10" x14ac:dyDescent="0.25">
      <c r="A11" s="65">
        <v>2</v>
      </c>
      <c r="B11" s="69">
        <f>AnalyseJU!B12</f>
        <v>1.2593493732910779</v>
      </c>
      <c r="C11" s="69">
        <f>AnalyseJU!B15</f>
        <v>1.2593184923837049</v>
      </c>
      <c r="D11" s="70">
        <f t="shared" si="0"/>
        <v>1.2593339328373914</v>
      </c>
      <c r="E11" s="70">
        <f>D11-D$10</f>
        <v>-17.955757383553063</v>
      </c>
      <c r="F11" s="70"/>
      <c r="G11" s="71">
        <f>(F7-E11)*1000</f>
        <v>1.0257311530139646</v>
      </c>
      <c r="H11" s="73"/>
      <c r="I11" s="71">
        <f>G11-H$10</f>
        <v>0.73424782202735628</v>
      </c>
      <c r="J11" s="72">
        <f t="shared" si="1"/>
        <v>0.53911986415191626</v>
      </c>
    </row>
    <row r="12" spans="1:10" x14ac:dyDescent="0.25">
      <c r="A12" s="65">
        <v>3</v>
      </c>
      <c r="B12" s="69">
        <f>AnalyseJU!B13</f>
        <v>2.7017225859468907</v>
      </c>
      <c r="C12" s="69">
        <f>AnalyseJU!B16</f>
        <v>2.7009444204243653</v>
      </c>
      <c r="D12" s="70">
        <f t="shared" si="0"/>
        <v>2.7013335031856283</v>
      </c>
      <c r="E12" s="70">
        <f>D12-D$10</f>
        <v>-16.513757813204826</v>
      </c>
      <c r="F12" s="70"/>
      <c r="G12" s="71">
        <f>(F8-E12)*1000</f>
        <v>-0.15128116005413972</v>
      </c>
      <c r="H12" s="73"/>
      <c r="I12" s="71">
        <f>G12-H$10</f>
        <v>-0.442764491040748</v>
      </c>
      <c r="J12" s="72">
        <f t="shared" si="1"/>
        <v>0.19604039452657263</v>
      </c>
    </row>
    <row r="13" spans="1:10" x14ac:dyDescent="0.25">
      <c r="A13" s="74"/>
      <c r="B13" s="75"/>
      <c r="C13" s="75"/>
      <c r="D13" s="70"/>
      <c r="E13" s="70"/>
      <c r="F13" s="70"/>
      <c r="G13" s="71"/>
      <c r="H13" s="73"/>
      <c r="I13" s="73"/>
      <c r="J13" s="72"/>
    </row>
    <row r="14" spans="1:10" ht="15.75" thickBot="1" x14ac:dyDescent="0.3">
      <c r="A14" s="65"/>
      <c r="B14" s="66"/>
      <c r="C14" s="66"/>
      <c r="D14" s="70"/>
      <c r="E14" s="70"/>
      <c r="F14" s="70"/>
      <c r="G14" s="71"/>
      <c r="H14" s="73"/>
      <c r="I14" s="76" t="s">
        <v>160</v>
      </c>
      <c r="J14" s="77">
        <f>SUM(J6:J12)</f>
        <v>1.6402455818482924</v>
      </c>
    </row>
    <row r="15" spans="1:10" ht="15.75" thickBot="1" x14ac:dyDescent="0.3">
      <c r="A15" s="65"/>
      <c r="B15" s="66"/>
      <c r="C15" s="66"/>
      <c r="D15" s="70"/>
      <c r="E15" s="70"/>
      <c r="F15" s="70"/>
      <c r="G15" s="71"/>
      <c r="H15" s="78"/>
      <c r="I15" s="79" t="s">
        <v>161</v>
      </c>
      <c r="J15" s="80">
        <f>SQRT(J14/2)</f>
        <v>0.90560631122146351</v>
      </c>
    </row>
    <row r="17" spans="1:10" ht="42.75" x14ac:dyDescent="0.25">
      <c r="A17" s="57" t="s">
        <v>151</v>
      </c>
      <c r="B17" s="58" t="s">
        <v>152</v>
      </c>
      <c r="C17" s="58" t="s">
        <v>153</v>
      </c>
      <c r="D17" s="58" t="s">
        <v>154</v>
      </c>
      <c r="E17" s="58" t="s">
        <v>155</v>
      </c>
      <c r="F17" s="58" t="s">
        <v>156</v>
      </c>
      <c r="G17" s="59" t="s">
        <v>164</v>
      </c>
      <c r="H17" s="57" t="s">
        <v>165</v>
      </c>
      <c r="I17" s="57" t="s">
        <v>166</v>
      </c>
      <c r="J17" s="60" t="s">
        <v>167</v>
      </c>
    </row>
    <row r="18" spans="1:10" x14ac:dyDescent="0.25">
      <c r="A18" s="61" t="s">
        <v>163</v>
      </c>
      <c r="B18" s="62" t="s">
        <v>157</v>
      </c>
      <c r="C18" s="62" t="s">
        <v>157</v>
      </c>
      <c r="D18" s="62" t="s">
        <v>157</v>
      </c>
      <c r="E18" s="62" t="s">
        <v>157</v>
      </c>
      <c r="F18" s="62" t="s">
        <v>157</v>
      </c>
      <c r="G18" s="63" t="s">
        <v>158</v>
      </c>
      <c r="H18" s="61" t="s">
        <v>158</v>
      </c>
      <c r="I18" s="61" t="s">
        <v>158</v>
      </c>
      <c r="J18" s="64" t="s">
        <v>159</v>
      </c>
    </row>
    <row r="19" spans="1:10" x14ac:dyDescent="0.25">
      <c r="A19" s="65"/>
      <c r="B19" s="66"/>
      <c r="C19" s="66"/>
      <c r="D19" s="66"/>
      <c r="E19" s="66"/>
      <c r="F19" s="66"/>
      <c r="G19" s="67"/>
      <c r="H19" s="65"/>
      <c r="I19" s="65"/>
      <c r="J19" s="68"/>
    </row>
    <row r="20" spans="1:10" x14ac:dyDescent="0.25">
      <c r="A20" s="65">
        <v>1</v>
      </c>
      <c r="B20" s="69">
        <f>AnalyseJU!B18</f>
        <v>100.87530428572869</v>
      </c>
      <c r="C20" s="69">
        <f>AnalyseJU!B21</f>
        <v>100.87048294346029</v>
      </c>
      <c r="D20" s="70">
        <f>(B20+C20)/2</f>
        <v>100.87289361459449</v>
      </c>
      <c r="E20" s="70">
        <f>D20-D$20</f>
        <v>0</v>
      </c>
      <c r="F20" s="70">
        <v>0</v>
      </c>
      <c r="G20" s="71">
        <f>(F20-E20)*1000</f>
        <v>0</v>
      </c>
      <c r="H20" s="71">
        <f>AVERAGE(G20:G22)</f>
        <v>-1.0911726027605557</v>
      </c>
      <c r="I20" s="71">
        <f>G20-H$20</f>
        <v>1.0911726027605557</v>
      </c>
      <c r="J20" s="72">
        <f>I20^2</f>
        <v>1.1906576490152456</v>
      </c>
    </row>
    <row r="21" spans="1:10" x14ac:dyDescent="0.25">
      <c r="A21" s="65">
        <v>2</v>
      </c>
      <c r="B21" s="69">
        <f>AnalyseJU!B19</f>
        <v>-102.69303288543576</v>
      </c>
      <c r="C21" s="69">
        <f>AnalyseJU!B22</f>
        <v>-102.69719529460541</v>
      </c>
      <c r="D21" s="70">
        <f>(B21+C21)/2</f>
        <v>-102.69511409002058</v>
      </c>
      <c r="E21" s="70">
        <f>D21-D$20</f>
        <v>-203.56800770461507</v>
      </c>
      <c r="F21" s="70">
        <f>(E21+E25)/2</f>
        <v>-203.5697861583042</v>
      </c>
      <c r="G21" s="71">
        <f>(F21-E21)*1000</f>
        <v>-1.7784536891269909</v>
      </c>
      <c r="H21" s="73"/>
      <c r="I21" s="71">
        <f t="shared" ref="I21:I22" si="2">G21-H$20</f>
        <v>-0.68728108636643515</v>
      </c>
      <c r="J21" s="72">
        <f>I21^2</f>
        <v>0.47235529167702728</v>
      </c>
    </row>
    <row r="22" spans="1:10" x14ac:dyDescent="0.25">
      <c r="A22" s="65">
        <v>3</v>
      </c>
      <c r="B22" s="69">
        <f>AnalyseJU!B20</f>
        <v>-99.474332089870884</v>
      </c>
      <c r="C22" s="69">
        <f>AnalyseJU!B23</f>
        <v>-99.4803824207616</v>
      </c>
      <c r="D22" s="70">
        <f>(B22+C22)/2</f>
        <v>-99.477357255316235</v>
      </c>
      <c r="E22" s="70">
        <f>D22-D$20</f>
        <v>-200.35025086991072</v>
      </c>
      <c r="F22" s="70">
        <f>(E22+E26)/2</f>
        <v>-200.35174593402988</v>
      </c>
      <c r="G22" s="71">
        <f>(F22-E22)*1000</f>
        <v>-1.4950641191546765</v>
      </c>
      <c r="H22" s="73"/>
      <c r="I22" s="71">
        <f t="shared" si="2"/>
        <v>-0.4038915163941208</v>
      </c>
      <c r="J22" s="72">
        <f>I22^2</f>
        <v>0.16312835701514236</v>
      </c>
    </row>
    <row r="23" spans="1:10" x14ac:dyDescent="0.25">
      <c r="A23" s="65"/>
      <c r="B23" s="69"/>
      <c r="C23" s="69"/>
      <c r="D23" s="70"/>
      <c r="E23" s="70"/>
      <c r="F23" s="70"/>
      <c r="G23" s="71"/>
      <c r="H23" s="73"/>
      <c r="I23" s="73"/>
      <c r="J23" s="72"/>
    </row>
    <row r="24" spans="1:10" x14ac:dyDescent="0.25">
      <c r="A24" s="65">
        <v>1</v>
      </c>
      <c r="B24" s="69">
        <f>AnalyseJU!B24</f>
        <v>100.87530376272915</v>
      </c>
      <c r="C24" s="69">
        <f>AnalyseJU!B27</f>
        <v>100.87133017458854</v>
      </c>
      <c r="D24" s="70">
        <f>(B24+C24)/2</f>
        <v>100.87331696865884</v>
      </c>
      <c r="E24" s="70">
        <f>D24-D$24</f>
        <v>0</v>
      </c>
      <c r="F24" s="70"/>
      <c r="G24" s="71">
        <f>(F20-E24)*1000</f>
        <v>0</v>
      </c>
      <c r="H24" s="71">
        <f>AVERAGE(G24:G26)</f>
        <v>1.0911726027605557</v>
      </c>
      <c r="I24" s="71">
        <f>G24-H$24</f>
        <v>-1.0911726027605557</v>
      </c>
      <c r="J24" s="72">
        <f>I24^2</f>
        <v>1.1906576490152456</v>
      </c>
    </row>
    <row r="25" spans="1:10" x14ac:dyDescent="0.25">
      <c r="A25" s="65">
        <v>2</v>
      </c>
      <c r="B25" s="69">
        <f>AnalyseJU!B25</f>
        <v>-102.69793350183687</v>
      </c>
      <c r="C25" s="69">
        <f>AnalyseJU!B28</f>
        <v>-102.69856178483209</v>
      </c>
      <c r="D25" s="70">
        <f>(B25+C25)/2</f>
        <v>-102.69824764333448</v>
      </c>
      <c r="E25" s="70">
        <f>D25-D$24</f>
        <v>-203.57156461199332</v>
      </c>
      <c r="F25" s="70"/>
      <c r="G25" s="71">
        <f>(F21-E25)*1000</f>
        <v>1.7784536891269909</v>
      </c>
      <c r="H25" s="73"/>
      <c r="I25" s="71">
        <f t="shared" ref="I25:I26" si="3">G25-H$24</f>
        <v>0.68728108636643515</v>
      </c>
      <c r="J25" s="72">
        <f>I25^2</f>
        <v>0.47235529167702728</v>
      </c>
    </row>
    <row r="26" spans="1:10" x14ac:dyDescent="0.25">
      <c r="A26" s="65">
        <v>3</v>
      </c>
      <c r="B26" s="69">
        <f>AnalyseJU!B26</f>
        <v>-99.479409701882858</v>
      </c>
      <c r="C26" s="69">
        <f>AnalyseJU!B29</f>
        <v>-99.480438357097498</v>
      </c>
      <c r="D26" s="70">
        <f>(B26+C26)/2</f>
        <v>-99.479924029490178</v>
      </c>
      <c r="E26" s="70">
        <f>D26-D$24</f>
        <v>-200.35324099814903</v>
      </c>
      <c r="F26" s="70"/>
      <c r="G26" s="71">
        <f>(F22-E26)*1000</f>
        <v>1.4950641191546765</v>
      </c>
      <c r="H26" s="73"/>
      <c r="I26" s="71">
        <f t="shared" si="3"/>
        <v>0.4038915163941208</v>
      </c>
      <c r="J26" s="72">
        <f>I26^2</f>
        <v>0.16312835701514236</v>
      </c>
    </row>
    <row r="27" spans="1:10" x14ac:dyDescent="0.25">
      <c r="A27" s="74"/>
      <c r="B27" s="75"/>
      <c r="C27" s="75"/>
      <c r="D27" s="70"/>
      <c r="E27" s="70"/>
      <c r="F27" s="70"/>
      <c r="G27" s="71"/>
      <c r="H27" s="73"/>
      <c r="I27" s="73"/>
      <c r="J27" s="72"/>
    </row>
    <row r="28" spans="1:10" ht="15.75" thickBot="1" x14ac:dyDescent="0.3">
      <c r="A28" s="65"/>
      <c r="B28" s="66"/>
      <c r="C28" s="66"/>
      <c r="D28" s="70"/>
      <c r="E28" s="70"/>
      <c r="F28" s="70"/>
      <c r="G28" s="71"/>
      <c r="H28" s="73"/>
      <c r="I28" s="76" t="s">
        <v>160</v>
      </c>
      <c r="J28" s="77">
        <f>SUM(J20:J26)</f>
        <v>3.6522825954148304</v>
      </c>
    </row>
    <row r="29" spans="1:10" ht="15.75" thickBot="1" x14ac:dyDescent="0.3">
      <c r="A29" s="65"/>
      <c r="B29" s="66"/>
      <c r="C29" s="66"/>
      <c r="D29" s="70"/>
      <c r="E29" s="70"/>
      <c r="F29" s="70"/>
      <c r="G29" s="71"/>
      <c r="H29" s="78"/>
      <c r="I29" s="79" t="s">
        <v>161</v>
      </c>
      <c r="J29" s="80">
        <f>SQRT(J28/2)</f>
        <v>1.3513479558231534</v>
      </c>
    </row>
    <row r="31" spans="1:10" ht="42.75" x14ac:dyDescent="0.25">
      <c r="A31" s="57" t="s">
        <v>151</v>
      </c>
      <c r="B31" s="58" t="s">
        <v>152</v>
      </c>
      <c r="C31" s="58" t="s">
        <v>153</v>
      </c>
      <c r="D31" s="58" t="s">
        <v>154</v>
      </c>
      <c r="E31" s="58" t="s">
        <v>155</v>
      </c>
      <c r="F31" s="58" t="s">
        <v>156</v>
      </c>
      <c r="G31" s="59" t="s">
        <v>164</v>
      </c>
      <c r="H31" s="57" t="s">
        <v>165</v>
      </c>
      <c r="I31" s="57" t="s">
        <v>166</v>
      </c>
      <c r="J31" s="60" t="s">
        <v>167</v>
      </c>
    </row>
    <row r="32" spans="1:10" x14ac:dyDescent="0.25">
      <c r="A32" s="61" t="s">
        <v>168</v>
      </c>
      <c r="B32" s="62" t="s">
        <v>157</v>
      </c>
      <c r="C32" s="62" t="s">
        <v>157</v>
      </c>
      <c r="D32" s="62" t="s">
        <v>157</v>
      </c>
      <c r="E32" s="62" t="s">
        <v>157</v>
      </c>
      <c r="F32" s="62" t="s">
        <v>157</v>
      </c>
      <c r="G32" s="63" t="s">
        <v>158</v>
      </c>
      <c r="H32" s="61" t="s">
        <v>158</v>
      </c>
      <c r="I32" s="61" t="s">
        <v>158</v>
      </c>
      <c r="J32" s="64" t="s">
        <v>159</v>
      </c>
    </row>
    <row r="33" spans="1:10" x14ac:dyDescent="0.25">
      <c r="A33" s="65"/>
      <c r="B33" s="66"/>
      <c r="C33" s="66"/>
      <c r="D33" s="66"/>
      <c r="E33" s="66"/>
      <c r="F33" s="66"/>
      <c r="G33" s="67"/>
      <c r="H33" s="65"/>
      <c r="I33" s="65"/>
      <c r="J33" s="68"/>
    </row>
    <row r="34" spans="1:10" x14ac:dyDescent="0.25">
      <c r="A34" s="65">
        <v>1</v>
      </c>
      <c r="B34" s="69">
        <f>AnalyseJU!B31</f>
        <v>-167.25881138734277</v>
      </c>
      <c r="C34" s="69">
        <f>AnalyseJU!B34</f>
        <v>-167.25986296784973</v>
      </c>
      <c r="D34" s="70">
        <f>(B34+C34)/2</f>
        <v>-167.25933717759625</v>
      </c>
      <c r="E34" s="70">
        <f>D34-D$34</f>
        <v>0</v>
      </c>
      <c r="F34" s="70">
        <v>0</v>
      </c>
      <c r="G34" s="71">
        <f>(F34-E34)*1000</f>
        <v>0</v>
      </c>
      <c r="H34" s="71">
        <f>AVERAGE(G34:G36)</f>
        <v>-1.4670418683711736E-2</v>
      </c>
      <c r="I34" s="71">
        <f>G34-H$34</f>
        <v>1.4670418683711736E-2</v>
      </c>
      <c r="J34" s="72">
        <f>I34^2</f>
        <v>2.1522118435539838E-4</v>
      </c>
    </row>
    <row r="35" spans="1:10" x14ac:dyDescent="0.25">
      <c r="A35" s="65">
        <v>2</v>
      </c>
      <c r="B35" s="69">
        <f>AnalyseJU!B32</f>
        <v>29.89977338684994</v>
      </c>
      <c r="C35" s="69">
        <f>AnalyseJU!B35</f>
        <v>29.897247877819073</v>
      </c>
      <c r="D35" s="70">
        <f>(B35+C35)/2</f>
        <v>29.898510632334506</v>
      </c>
      <c r="E35" s="70">
        <f>D35-D$34</f>
        <v>197.15784780993076</v>
      </c>
      <c r="F35" s="70">
        <f>(E35+E39)/2</f>
        <v>197.15757291278365</v>
      </c>
      <c r="G35" s="71">
        <f>(F35-E35)*1000</f>
        <v>-0.27489714710782209</v>
      </c>
      <c r="H35" s="73"/>
      <c r="I35" s="71">
        <f t="shared" ref="I35:I36" si="4">G35-H$34</f>
        <v>-0.26022672842411038</v>
      </c>
      <c r="J35" s="72">
        <f>I35^2</f>
        <v>6.7717950186315698E-2</v>
      </c>
    </row>
    <row r="36" spans="1:10" x14ac:dyDescent="0.25">
      <c r="A36" s="65">
        <v>3</v>
      </c>
      <c r="B36" s="69">
        <f>AnalyseJU!B33</f>
        <v>35.174223361455859</v>
      </c>
      <c r="C36" s="69">
        <f>AnalyseJU!B36</f>
        <v>35.173883962405185</v>
      </c>
      <c r="D36" s="70">
        <f>(B36+C36)/2</f>
        <v>35.174053661930522</v>
      </c>
      <c r="E36" s="70">
        <f>D36-D$34</f>
        <v>202.43339083952677</v>
      </c>
      <c r="F36" s="70">
        <f>(E36+E40)/2</f>
        <v>202.43362172541782</v>
      </c>
      <c r="G36" s="71">
        <f>(F36-E36)*1000</f>
        <v>0.23088589105668689</v>
      </c>
      <c r="H36" s="73"/>
      <c r="I36" s="71">
        <f t="shared" si="4"/>
        <v>0.24555630974039863</v>
      </c>
      <c r="J36" s="72">
        <f>I36^2</f>
        <v>6.0297901253322593E-2</v>
      </c>
    </row>
    <row r="37" spans="1:10" x14ac:dyDescent="0.25">
      <c r="A37" s="65"/>
      <c r="B37" s="69"/>
      <c r="C37" s="69"/>
      <c r="D37" s="70"/>
      <c r="E37" s="70"/>
      <c r="F37" s="70"/>
      <c r="G37" s="71"/>
      <c r="H37" s="73"/>
      <c r="I37" s="73"/>
      <c r="J37" s="72"/>
    </row>
    <row r="38" spans="1:10" x14ac:dyDescent="0.25">
      <c r="A38" s="65">
        <v>1</v>
      </c>
      <c r="B38" s="69">
        <f>AnalyseJU!B37</f>
        <v>-167.25805120202989</v>
      </c>
      <c r="C38" s="69">
        <f>AnalyseJU!B40</f>
        <v>-167.26054561973393</v>
      </c>
      <c r="D38" s="70">
        <f>(B38+C38)/2</f>
        <v>-167.25929841088191</v>
      </c>
      <c r="E38" s="70">
        <f>D38-D$38</f>
        <v>0</v>
      </c>
      <c r="F38" s="70"/>
      <c r="G38" s="71">
        <f>(F34-E38)*1000</f>
        <v>0</v>
      </c>
      <c r="H38" s="71">
        <f>AVERAGE(G38:G40)</f>
        <v>1.4670418674237832E-2</v>
      </c>
      <c r="I38" s="71">
        <f>G38-H$38</f>
        <v>-1.4670418674237832E-2</v>
      </c>
      <c r="J38" s="72">
        <f>I38^2</f>
        <v>2.152211840774261E-4</v>
      </c>
    </row>
    <row r="39" spans="1:10" x14ac:dyDescent="0.25">
      <c r="A39" s="65">
        <v>2</v>
      </c>
      <c r="B39" s="69">
        <f>AnalyseJU!B38</f>
        <v>29.898286698777081</v>
      </c>
      <c r="C39" s="69">
        <f>AnalyseJU!B41</f>
        <v>29.897712510732191</v>
      </c>
      <c r="D39" s="70">
        <f>(B39+C39)/2</f>
        <v>29.897999604754638</v>
      </c>
      <c r="E39" s="70">
        <f>D39-D$38</f>
        <v>197.15729801563654</v>
      </c>
      <c r="F39" s="70"/>
      <c r="G39" s="71">
        <f>(F35-E39)*1000</f>
        <v>0.27489714710782209</v>
      </c>
      <c r="H39" s="73"/>
      <c r="I39" s="71">
        <f t="shared" ref="I39:I40" si="5">G39-H$38</f>
        <v>0.26022672843358424</v>
      </c>
      <c r="J39" s="72">
        <f>I39^2</f>
        <v>6.7717950191246407E-2</v>
      </c>
    </row>
    <row r="40" spans="1:10" x14ac:dyDescent="0.25">
      <c r="A40" s="65">
        <v>3</v>
      </c>
      <c r="B40" s="69">
        <f>AnalyseJU!B39</f>
        <v>35.174255290432846</v>
      </c>
      <c r="C40" s="69">
        <f>AnalyseJU!B42</f>
        <v>35.174853110421111</v>
      </c>
      <c r="D40" s="70">
        <f>(B40+C40)/2</f>
        <v>35.174554200426982</v>
      </c>
      <c r="E40" s="70">
        <f>D40-D$38</f>
        <v>202.43385261130891</v>
      </c>
      <c r="F40" s="70"/>
      <c r="G40" s="71">
        <f>(F36-E40)*1000</f>
        <v>-0.2308858910851086</v>
      </c>
      <c r="H40" s="73"/>
      <c r="I40" s="71">
        <f t="shared" si="5"/>
        <v>-0.24555630975934642</v>
      </c>
      <c r="J40" s="72">
        <f>I40^2</f>
        <v>6.0297901262628087E-2</v>
      </c>
    </row>
    <row r="41" spans="1:10" x14ac:dyDescent="0.25">
      <c r="A41" s="74"/>
      <c r="B41" s="75"/>
      <c r="C41" s="75"/>
      <c r="D41" s="70"/>
      <c r="E41" s="70"/>
      <c r="F41" s="70"/>
      <c r="G41" s="71"/>
      <c r="H41" s="73"/>
      <c r="I41" s="73"/>
      <c r="J41" s="72"/>
    </row>
    <row r="42" spans="1:10" ht="15.75" thickBot="1" x14ac:dyDescent="0.3">
      <c r="A42" s="65"/>
      <c r="B42" s="66"/>
      <c r="C42" s="66"/>
      <c r="D42" s="70"/>
      <c r="E42" s="70"/>
      <c r="F42" s="70"/>
      <c r="G42" s="71"/>
      <c r="H42" s="73"/>
      <c r="I42" s="76" t="s">
        <v>160</v>
      </c>
      <c r="J42" s="77">
        <f>SUM(J34:J40)</f>
        <v>0.25646214526194561</v>
      </c>
    </row>
    <row r="43" spans="1:10" ht="15.75" thickBot="1" x14ac:dyDescent="0.3">
      <c r="A43" s="65"/>
      <c r="B43" s="66"/>
      <c r="C43" s="66"/>
      <c r="D43" s="70"/>
      <c r="E43" s="70"/>
      <c r="F43" s="70"/>
      <c r="G43" s="71"/>
      <c r="H43" s="78"/>
      <c r="I43" s="79" t="s">
        <v>161</v>
      </c>
      <c r="J43" s="80">
        <f>SQRT(J42/2)</f>
        <v>0.35809366460602565</v>
      </c>
    </row>
    <row r="45" spans="1:10" ht="15.75" thickBot="1" x14ac:dyDescent="0.3"/>
    <row r="46" spans="1:10" ht="15.75" thickBot="1" x14ac:dyDescent="0.3">
      <c r="G46" s="86"/>
      <c r="H46" s="120"/>
      <c r="I46" s="87" t="s">
        <v>179</v>
      </c>
      <c r="J46" s="88">
        <f>SQRT((J15^2+J29^2+J43^2)/3)</f>
        <v>0.96168171471690389</v>
      </c>
    </row>
    <row r="47" spans="1:10" ht="15.75" thickBot="1" x14ac:dyDescent="0.3">
      <c r="G47" s="86"/>
      <c r="H47" s="121"/>
      <c r="I47" s="85"/>
      <c r="J47" s="122"/>
    </row>
    <row r="48" spans="1:10" x14ac:dyDescent="0.25">
      <c r="F48" s="136" t="s">
        <v>230</v>
      </c>
      <c r="G48" s="123"/>
      <c r="H48" s="123"/>
      <c r="I48" s="124" t="s">
        <v>176</v>
      </c>
      <c r="J48" s="125">
        <v>6</v>
      </c>
    </row>
    <row r="49" spans="1:10" x14ac:dyDescent="0.25">
      <c r="F49" s="126"/>
      <c r="G49" s="121"/>
      <c r="H49" s="121"/>
      <c r="I49" s="85" t="s">
        <v>180</v>
      </c>
      <c r="J49" s="127">
        <v>5</v>
      </c>
    </row>
    <row r="50" spans="1:10" x14ac:dyDescent="0.25">
      <c r="F50" s="126"/>
      <c r="G50" s="121"/>
      <c r="H50" s="121"/>
      <c r="I50" s="128"/>
      <c r="J50" s="127"/>
    </row>
    <row r="51" spans="1:10" x14ac:dyDescent="0.25">
      <c r="F51" s="126"/>
      <c r="G51" s="121"/>
      <c r="H51" s="121"/>
      <c r="I51" s="128" t="s">
        <v>178</v>
      </c>
      <c r="J51" s="129">
        <f>_xlfn.CHISQ.INV(1-J49/100,J48)</f>
        <v>12.591587243743977</v>
      </c>
    </row>
    <row r="52" spans="1:10" x14ac:dyDescent="0.25">
      <c r="F52" s="126"/>
      <c r="G52" s="121"/>
      <c r="H52" s="121"/>
      <c r="I52" s="128" t="s">
        <v>232</v>
      </c>
      <c r="J52" s="130">
        <f>SQRT(J51/J48)</f>
        <v>1.4486538143936698</v>
      </c>
    </row>
    <row r="53" spans="1:10" x14ac:dyDescent="0.25">
      <c r="F53" s="126"/>
      <c r="G53" s="121"/>
      <c r="H53" s="121"/>
      <c r="I53" s="85" t="s">
        <v>231</v>
      </c>
      <c r="J53" s="130">
        <f>J46</f>
        <v>0.96168171471690389</v>
      </c>
    </row>
    <row r="54" spans="1:10" ht="15.75" thickBot="1" x14ac:dyDescent="0.3">
      <c r="F54" s="126"/>
      <c r="G54" s="121"/>
      <c r="H54" s="121"/>
      <c r="I54" s="128" t="s">
        <v>226</v>
      </c>
      <c r="J54" s="131">
        <f>'YXZ-Eingabe'!D18</f>
        <v>2</v>
      </c>
    </row>
    <row r="55" spans="1:10" ht="15.75" thickBot="1" x14ac:dyDescent="0.3">
      <c r="F55" s="132"/>
      <c r="G55" s="133"/>
      <c r="H55" s="134" t="s">
        <v>229</v>
      </c>
      <c r="I55" s="134" t="s">
        <v>227</v>
      </c>
      <c r="J55" s="135" t="b">
        <f>IF(J53&lt;=J54*J52,TRUE,FALSE)</f>
        <v>1</v>
      </c>
    </row>
    <row r="58" spans="1:10" x14ac:dyDescent="0.25">
      <c r="J58" s="81"/>
    </row>
    <row r="60" spans="1:10" x14ac:dyDescent="0.25">
      <c r="A60" s="52" t="s">
        <v>169</v>
      </c>
      <c r="B60" s="53"/>
      <c r="C60" s="53"/>
      <c r="D60" s="53"/>
      <c r="E60" s="53"/>
      <c r="F60" s="53"/>
      <c r="G60" s="55"/>
      <c r="H60" s="55"/>
    </row>
    <row r="61" spans="1:10" x14ac:dyDescent="0.25">
      <c r="A61" s="52"/>
      <c r="B61" s="53"/>
      <c r="C61" s="53"/>
      <c r="D61" s="53"/>
      <c r="E61" s="53"/>
      <c r="F61" s="53"/>
      <c r="G61" s="55"/>
      <c r="H61" s="55"/>
    </row>
    <row r="62" spans="1:10" ht="42.75" x14ac:dyDescent="0.25">
      <c r="A62" s="57" t="s">
        <v>151</v>
      </c>
      <c r="B62" s="58" t="s">
        <v>152</v>
      </c>
      <c r="C62" s="58" t="s">
        <v>153</v>
      </c>
      <c r="D62" s="58" t="s">
        <v>170</v>
      </c>
      <c r="E62" s="58" t="s">
        <v>171</v>
      </c>
      <c r="F62" s="58" t="s">
        <v>156</v>
      </c>
      <c r="G62" s="60" t="s">
        <v>172</v>
      </c>
      <c r="H62" s="60" t="s">
        <v>173</v>
      </c>
    </row>
    <row r="63" spans="1:10" x14ac:dyDescent="0.25">
      <c r="A63" s="61" t="s">
        <v>162</v>
      </c>
      <c r="B63" s="62" t="s">
        <v>157</v>
      </c>
      <c r="C63" s="62" t="s">
        <v>157</v>
      </c>
      <c r="D63" s="62" t="s">
        <v>157</v>
      </c>
      <c r="E63" s="62" t="s">
        <v>157</v>
      </c>
      <c r="F63" s="62" t="s">
        <v>157</v>
      </c>
      <c r="G63" s="64" t="s">
        <v>158</v>
      </c>
      <c r="H63" s="64" t="s">
        <v>158</v>
      </c>
    </row>
    <row r="64" spans="1:10" x14ac:dyDescent="0.25">
      <c r="A64" s="65"/>
      <c r="B64" s="66"/>
      <c r="C64" s="66"/>
      <c r="D64" s="66"/>
      <c r="E64" s="66"/>
      <c r="F64" s="66"/>
      <c r="G64" s="68"/>
      <c r="H64" s="68"/>
    </row>
    <row r="65" spans="1:8" x14ac:dyDescent="0.25">
      <c r="A65" s="65">
        <v>1</v>
      </c>
      <c r="B65" s="66">
        <f>AnalyseJU!D5</f>
        <v>98.646629046446094</v>
      </c>
      <c r="C65" s="66">
        <f>AnalyseJU!D8</f>
        <v>98.6455689464416</v>
      </c>
      <c r="D65" s="82">
        <f>(C65-B65)/2</f>
        <v>-5.3005000224715104E-4</v>
      </c>
      <c r="E65" s="82">
        <f>B65+D65</f>
        <v>98.64609899644384</v>
      </c>
      <c r="F65" s="82">
        <f>AVERAGE(E65,E69)</f>
        <v>98.646474721271346</v>
      </c>
      <c r="G65" s="83">
        <f>(F$65-E65)*1000</f>
        <v>0.37572482750647396</v>
      </c>
      <c r="H65" s="83">
        <f>G65^2</f>
        <v>0.1411691460047696</v>
      </c>
    </row>
    <row r="66" spans="1:8" x14ac:dyDescent="0.25">
      <c r="A66" s="65">
        <v>2</v>
      </c>
      <c r="B66" s="66">
        <f>AnalyseJU!D6</f>
        <v>98.900776466069047</v>
      </c>
      <c r="C66" s="66">
        <f>AnalyseJU!D9</f>
        <v>98.897002415844455</v>
      </c>
      <c r="D66" s="82">
        <f t="shared" ref="D66:D71" si="6">(C66-B66)/2</f>
        <v>-1.8870251122962145E-3</v>
      </c>
      <c r="E66" s="82">
        <f>B66+D66</f>
        <v>98.898889440956751</v>
      </c>
      <c r="F66" s="82">
        <f>AVERAGE(E66,E70)</f>
        <v>98.899052780781929</v>
      </c>
      <c r="G66" s="83">
        <f>(F$66-E66)*1000</f>
        <v>0.16333982517835466</v>
      </c>
      <c r="H66" s="83">
        <f t="shared" ref="H66:H71" si="7">G66^2</f>
        <v>2.6679898489295462E-2</v>
      </c>
    </row>
    <row r="67" spans="1:8" x14ac:dyDescent="0.25">
      <c r="A67" s="65">
        <v>3</v>
      </c>
      <c r="B67" s="66">
        <f>AnalyseJU!D7</f>
        <v>99.055305022294974</v>
      </c>
      <c r="C67" s="66">
        <f>AnalyseJU!D10</f>
        <v>99.050907423245562</v>
      </c>
      <c r="D67" s="82">
        <f t="shared" si="6"/>
        <v>-2.1987995247059189E-3</v>
      </c>
      <c r="E67" s="82">
        <f>B67+D67</f>
        <v>99.053106222770268</v>
      </c>
      <c r="F67" s="82">
        <f>AVERAGE(E67,E71)</f>
        <v>99.05320837866762</v>
      </c>
      <c r="G67" s="83">
        <f>(F$67-E67)*1000</f>
        <v>0.10215589735196318</v>
      </c>
      <c r="H67" s="83">
        <f t="shared" si="7"/>
        <v>1.0435827363784837E-2</v>
      </c>
    </row>
    <row r="68" spans="1:8" x14ac:dyDescent="0.25">
      <c r="A68" s="65"/>
      <c r="B68" s="66"/>
      <c r="C68" s="66"/>
      <c r="D68" s="82"/>
      <c r="E68" s="82"/>
      <c r="F68" s="82"/>
      <c r="G68" s="83"/>
      <c r="H68" s="83"/>
    </row>
    <row r="69" spans="1:8" x14ac:dyDescent="0.25">
      <c r="A69" s="65">
        <v>1</v>
      </c>
      <c r="B69" s="66">
        <f>AnalyseJU!D11</f>
        <v>98.647196281132864</v>
      </c>
      <c r="C69" s="66">
        <f>AnalyseJU!D14</f>
        <v>98.646504611064856</v>
      </c>
      <c r="D69" s="82">
        <f t="shared" si="6"/>
        <v>-3.4583503400398286E-4</v>
      </c>
      <c r="E69" s="82">
        <f>B69+D69</f>
        <v>98.646850446098853</v>
      </c>
      <c r="F69" s="82"/>
      <c r="G69" s="83">
        <f>(F$65-E69)*1000</f>
        <v>-0.37572482750647396</v>
      </c>
      <c r="H69" s="83">
        <f t="shared" si="7"/>
        <v>0.1411691460047696</v>
      </c>
    </row>
    <row r="70" spans="1:8" x14ac:dyDescent="0.25">
      <c r="A70" s="65">
        <v>2</v>
      </c>
      <c r="B70" s="66">
        <f>AnalyseJU!D12</f>
        <v>98.90053906601112</v>
      </c>
      <c r="C70" s="66">
        <f>AnalyseJU!D15</f>
        <v>98.897893175203095</v>
      </c>
      <c r="D70" s="82">
        <f t="shared" si="6"/>
        <v>-1.3229454040128985E-3</v>
      </c>
      <c r="E70" s="82">
        <f>B70+D70</f>
        <v>98.899216120607107</v>
      </c>
      <c r="F70" s="82"/>
      <c r="G70" s="83">
        <f>(F$66-E70)*1000</f>
        <v>-0.16333982517835466</v>
      </c>
      <c r="H70" s="83">
        <f t="shared" si="7"/>
        <v>2.6679898489295462E-2</v>
      </c>
    </row>
    <row r="71" spans="1:8" x14ac:dyDescent="0.25">
      <c r="A71" s="65">
        <v>3</v>
      </c>
      <c r="B71" s="66">
        <f>AnalyseJU!D13</f>
        <v>99.055223478411207</v>
      </c>
      <c r="C71" s="66">
        <f>AnalyseJU!D16</f>
        <v>99.051397590718722</v>
      </c>
      <c r="D71" s="82">
        <f t="shared" si="6"/>
        <v>-1.9129438462428539E-3</v>
      </c>
      <c r="E71" s="82">
        <f>B71+D71</f>
        <v>99.053310534564957</v>
      </c>
      <c r="F71" s="82"/>
      <c r="G71" s="83">
        <f>(F$67-E71)*1000</f>
        <v>-0.10215589733775232</v>
      </c>
      <c r="H71" s="83">
        <f t="shared" si="7"/>
        <v>1.0435827360881392E-2</v>
      </c>
    </row>
    <row r="72" spans="1:8" x14ac:dyDescent="0.25">
      <c r="A72" s="65"/>
      <c r="B72" s="65"/>
      <c r="C72" s="65"/>
      <c r="D72" s="65"/>
      <c r="E72" s="65"/>
      <c r="F72" s="65"/>
      <c r="G72" s="83"/>
      <c r="H72" s="68"/>
    </row>
    <row r="73" spans="1:8" x14ac:dyDescent="0.25">
      <c r="A73" s="65"/>
      <c r="B73" s="65"/>
      <c r="C73" s="65"/>
      <c r="D73" s="65"/>
      <c r="E73" s="65"/>
      <c r="F73" s="65"/>
      <c r="G73" s="68" t="s">
        <v>174</v>
      </c>
      <c r="H73" s="68">
        <f>SUM(H65:H71)</f>
        <v>0.35656974371279637</v>
      </c>
    </row>
    <row r="74" spans="1:8" x14ac:dyDescent="0.25">
      <c r="A74" s="65"/>
      <c r="B74" s="65"/>
      <c r="C74" s="65"/>
      <c r="D74" s="65"/>
      <c r="E74" s="65"/>
      <c r="F74" s="65"/>
      <c r="G74" s="84" t="s">
        <v>175</v>
      </c>
      <c r="H74" s="68">
        <f>SQRT(H73/3)</f>
        <v>0.34475582843165797</v>
      </c>
    </row>
    <row r="76" spans="1:8" ht="42.75" x14ac:dyDescent="0.25">
      <c r="A76" s="57" t="s">
        <v>151</v>
      </c>
      <c r="B76" s="58" t="s">
        <v>152</v>
      </c>
      <c r="C76" s="58" t="s">
        <v>153</v>
      </c>
      <c r="D76" s="58" t="s">
        <v>170</v>
      </c>
      <c r="E76" s="58" t="s">
        <v>171</v>
      </c>
      <c r="F76" s="58" t="s">
        <v>156</v>
      </c>
      <c r="G76" s="60" t="s">
        <v>172</v>
      </c>
      <c r="H76" s="60" t="s">
        <v>173</v>
      </c>
    </row>
    <row r="77" spans="1:8" x14ac:dyDescent="0.25">
      <c r="A77" s="61" t="s">
        <v>163</v>
      </c>
      <c r="B77" s="62" t="s">
        <v>157</v>
      </c>
      <c r="C77" s="62" t="s">
        <v>157</v>
      </c>
      <c r="D77" s="62" t="s">
        <v>157</v>
      </c>
      <c r="E77" s="62" t="s">
        <v>157</v>
      </c>
      <c r="F77" s="62" t="s">
        <v>157</v>
      </c>
      <c r="G77" s="64" t="s">
        <v>158</v>
      </c>
      <c r="H77" s="64" t="s">
        <v>158</v>
      </c>
    </row>
    <row r="78" spans="1:8" x14ac:dyDescent="0.25">
      <c r="A78" s="65"/>
      <c r="B78" s="66"/>
      <c r="C78" s="66"/>
      <c r="D78" s="66"/>
      <c r="E78" s="66"/>
      <c r="F78" s="66"/>
      <c r="G78" s="68"/>
      <c r="H78" s="68"/>
    </row>
    <row r="79" spans="1:8" x14ac:dyDescent="0.25">
      <c r="A79" s="65">
        <v>1</v>
      </c>
      <c r="B79" s="66">
        <f>AnalyseJU!D18</f>
        <v>99.757707325562691</v>
      </c>
      <c r="C79" s="66">
        <f>AnalyseJU!D21</f>
        <v>99.755178234133993</v>
      </c>
      <c r="D79" s="82">
        <f>(C79-B79)/2</f>
        <v>-1.2645457143491967E-3</v>
      </c>
      <c r="E79" s="82">
        <f>B79+D79</f>
        <v>99.756442779848342</v>
      </c>
      <c r="F79" s="82">
        <f>AVERAGE(E79,E83)</f>
        <v>99.756465908310673</v>
      </c>
      <c r="G79" s="83">
        <f>(F$79-E79)*1000</f>
        <v>2.3128462331101218E-2</v>
      </c>
      <c r="H79" s="83">
        <f>G79^2</f>
        <v>5.3492576980116802E-4</v>
      </c>
    </row>
    <row r="80" spans="1:8" x14ac:dyDescent="0.25">
      <c r="A80" s="65">
        <v>2</v>
      </c>
      <c r="B80" s="66">
        <f>AnalyseJU!D19</f>
        <v>97.595100576804114</v>
      </c>
      <c r="C80" s="66">
        <f>AnalyseJU!D22</f>
        <v>97.589949585709377</v>
      </c>
      <c r="D80" s="82">
        <f>(C80-B80)/2</f>
        <v>-2.5754955473686891E-3</v>
      </c>
      <c r="E80" s="82">
        <f>B80+D80</f>
        <v>97.592525081256753</v>
      </c>
      <c r="F80" s="82">
        <f>AVERAGE(E80,E84)</f>
        <v>97.592530936270222</v>
      </c>
      <c r="G80" s="83">
        <f>(F$80-E80)*1000</f>
        <v>5.8550134696133682E-3</v>
      </c>
      <c r="H80" s="83">
        <f t="shared" ref="H80:H85" si="8">G80^2</f>
        <v>3.4281182729353973E-5</v>
      </c>
    </row>
    <row r="81" spans="1:8" x14ac:dyDescent="0.25">
      <c r="A81" s="65">
        <v>3</v>
      </c>
      <c r="B81" s="66">
        <f>AnalyseJU!D20</f>
        <v>97.957370528252397</v>
      </c>
      <c r="C81" s="66">
        <f>AnalyseJU!D23</f>
        <v>97.95418463151826</v>
      </c>
      <c r="D81" s="82">
        <f>(C81-B81)/2</f>
        <v>-1.5929483670689137E-3</v>
      </c>
      <c r="E81" s="82">
        <f>B81+D81</f>
        <v>97.955777579885336</v>
      </c>
      <c r="F81" s="82">
        <f>AVERAGE(E81,E85)</f>
        <v>97.955695416425044</v>
      </c>
      <c r="G81" s="83">
        <f>(F$81-E81)*1000</f>
        <v>-8.216346029144006E-2</v>
      </c>
      <c r="H81" s="83">
        <f t="shared" si="8"/>
        <v>6.750834207063048E-3</v>
      </c>
    </row>
    <row r="82" spans="1:8" x14ac:dyDescent="0.25">
      <c r="A82" s="65"/>
      <c r="B82" s="66"/>
      <c r="C82" s="66"/>
      <c r="D82" s="82"/>
      <c r="E82" s="82"/>
      <c r="F82" s="82"/>
      <c r="G82" s="83"/>
      <c r="H82" s="83"/>
    </row>
    <row r="83" spans="1:8" x14ac:dyDescent="0.25">
      <c r="A83" s="65">
        <v>1</v>
      </c>
      <c r="B83" s="66">
        <f>AnalyseJU!D24</f>
        <v>99.758072447321126</v>
      </c>
      <c r="C83" s="66">
        <f>AnalyseJU!D27</f>
        <v>99.754905626224897</v>
      </c>
      <c r="D83" s="82">
        <f>(C83-B83)/2</f>
        <v>-1.5834105481147276E-3</v>
      </c>
      <c r="E83" s="82">
        <f>B83+D83</f>
        <v>99.756489036773019</v>
      </c>
      <c r="F83" s="82"/>
      <c r="G83" s="83">
        <f>(F$79-E83)*1000</f>
        <v>-2.3128462345312073E-2</v>
      </c>
      <c r="H83" s="83">
        <f t="shared" si="8"/>
        <v>5.3492577045851839E-4</v>
      </c>
    </row>
    <row r="84" spans="1:8" x14ac:dyDescent="0.25">
      <c r="A84" s="65">
        <v>2</v>
      </c>
      <c r="B84" s="66">
        <f>AnalyseJU!D25</f>
        <v>97.59477023374906</v>
      </c>
      <c r="C84" s="66">
        <f>AnalyseJU!D28</f>
        <v>97.59030334881831</v>
      </c>
      <c r="D84" s="82">
        <f>(C84-B84)/2</f>
        <v>-2.2334424653749352E-3</v>
      </c>
      <c r="E84" s="82">
        <f>B84+D84</f>
        <v>97.592536791283692</v>
      </c>
      <c r="F84" s="82"/>
      <c r="G84" s="83">
        <f>(F$80-E84)*1000</f>
        <v>-5.8550134696133682E-3</v>
      </c>
      <c r="H84" s="83">
        <f t="shared" si="8"/>
        <v>3.4281182729353973E-5</v>
      </c>
    </row>
    <row r="85" spans="1:8" x14ac:dyDescent="0.25">
      <c r="A85" s="65">
        <v>3</v>
      </c>
      <c r="B85" s="66">
        <f>AnalyseJU!D26</f>
        <v>97.956933293715565</v>
      </c>
      <c r="C85" s="66">
        <f>AnalyseJU!D29</f>
        <v>97.954293212213969</v>
      </c>
      <c r="D85" s="82">
        <f>(C85-B85)/2</f>
        <v>-1.3200407507980572E-3</v>
      </c>
      <c r="E85" s="82">
        <f>B85+D85</f>
        <v>97.955613252964767</v>
      </c>
      <c r="F85" s="82"/>
      <c r="G85" s="83">
        <f>(F$81-E85)*1000</f>
        <v>8.2163460277229206E-2</v>
      </c>
      <c r="H85" s="83">
        <f t="shared" si="8"/>
        <v>6.7508342047278213E-3</v>
      </c>
    </row>
    <row r="86" spans="1:8" x14ac:dyDescent="0.25">
      <c r="A86" s="65"/>
      <c r="B86" s="65"/>
      <c r="C86" s="65"/>
      <c r="D86" s="65"/>
      <c r="E86" s="65"/>
      <c r="F86" s="65"/>
      <c r="G86" s="83"/>
      <c r="H86" s="68"/>
    </row>
    <row r="87" spans="1:8" x14ac:dyDescent="0.25">
      <c r="A87" s="65"/>
      <c r="B87" s="65"/>
      <c r="C87" s="65"/>
      <c r="D87" s="65"/>
      <c r="E87" s="65"/>
      <c r="F87" s="65"/>
      <c r="G87" s="68" t="s">
        <v>174</v>
      </c>
      <c r="H87" s="68">
        <f>SUM(H79:H85)</f>
        <v>1.4640082317509264E-2</v>
      </c>
    </row>
    <row r="88" spans="1:8" x14ac:dyDescent="0.25">
      <c r="A88" s="65"/>
      <c r="B88" s="65"/>
      <c r="C88" s="65"/>
      <c r="D88" s="65"/>
      <c r="E88" s="65"/>
      <c r="F88" s="65"/>
      <c r="G88" s="84" t="s">
        <v>175</v>
      </c>
      <c r="H88" s="68">
        <f>SQRT(H87/3)</f>
        <v>6.9857193181302055E-2</v>
      </c>
    </row>
    <row r="90" spans="1:8" ht="42.75" x14ac:dyDescent="0.25">
      <c r="A90" s="57" t="s">
        <v>151</v>
      </c>
      <c r="B90" s="58" t="s">
        <v>152</v>
      </c>
      <c r="C90" s="58" t="s">
        <v>153</v>
      </c>
      <c r="D90" s="58" t="s">
        <v>170</v>
      </c>
      <c r="E90" s="58" t="s">
        <v>171</v>
      </c>
      <c r="F90" s="58" t="s">
        <v>156</v>
      </c>
      <c r="G90" s="60" t="s">
        <v>172</v>
      </c>
      <c r="H90" s="60" t="s">
        <v>173</v>
      </c>
    </row>
    <row r="91" spans="1:8" x14ac:dyDescent="0.25">
      <c r="A91" s="61" t="s">
        <v>168</v>
      </c>
      <c r="B91" s="62" t="s">
        <v>157</v>
      </c>
      <c r="C91" s="62" t="s">
        <v>157</v>
      </c>
      <c r="D91" s="62" t="s">
        <v>157</v>
      </c>
      <c r="E91" s="62" t="s">
        <v>157</v>
      </c>
      <c r="F91" s="62" t="s">
        <v>157</v>
      </c>
      <c r="G91" s="64" t="s">
        <v>158</v>
      </c>
      <c r="H91" s="64" t="s">
        <v>158</v>
      </c>
    </row>
    <row r="92" spans="1:8" x14ac:dyDescent="0.25">
      <c r="A92" s="65"/>
      <c r="B92" s="66"/>
      <c r="C92" s="66"/>
      <c r="D92" s="66"/>
      <c r="E92" s="66"/>
      <c r="F92" s="66"/>
      <c r="G92" s="68"/>
      <c r="H92" s="68"/>
    </row>
    <row r="93" spans="1:8" x14ac:dyDescent="0.25">
      <c r="A93" s="65">
        <v>1</v>
      </c>
      <c r="B93" s="66">
        <f>AnalyseJU!D31</f>
        <v>99.946519111254503</v>
      </c>
      <c r="C93" s="66">
        <f>AnalyseJU!D34</f>
        <v>99.9449423562221</v>
      </c>
      <c r="D93" s="82">
        <f>(C93-B93)/2</f>
        <v>-7.8837751620142171E-4</v>
      </c>
      <c r="E93" s="82">
        <f>B93+D93</f>
        <v>99.945730733738301</v>
      </c>
      <c r="F93" s="82">
        <f>AVERAGE(E93,E97)</f>
        <v>99.9459351116638</v>
      </c>
      <c r="G93" s="83">
        <f>(F$93-E93)*1000</f>
        <v>0.20437792549898859</v>
      </c>
      <c r="H93" s="83">
        <f>G93^2</f>
        <v>4.1770336431270129E-2</v>
      </c>
    </row>
    <row r="94" spans="1:8" x14ac:dyDescent="0.25">
      <c r="A94" s="65">
        <v>2</v>
      </c>
      <c r="B94" s="66">
        <f>AnalyseJU!D32</f>
        <v>96.284921396269212</v>
      </c>
      <c r="C94" s="66">
        <f>AnalyseJU!D35</f>
        <v>96.282979658027784</v>
      </c>
      <c r="D94" s="82">
        <f>(C94-B94)/2</f>
        <v>-9.7086912071375764E-4</v>
      </c>
      <c r="E94" s="82">
        <f>B94+D94</f>
        <v>96.283950527148505</v>
      </c>
      <c r="F94" s="82">
        <f>AVERAGE(E94,E98)</f>
        <v>96.284396252118228</v>
      </c>
      <c r="G94" s="83">
        <f>(F$94-E94)*1000</f>
        <v>0.44572496972250519</v>
      </c>
      <c r="H94" s="83">
        <f t="shared" ref="H94:H99" si="9">G94^2</f>
        <v>0.19867074863412817</v>
      </c>
    </row>
    <row r="95" spans="1:8" x14ac:dyDescent="0.25">
      <c r="A95" s="65">
        <v>3</v>
      </c>
      <c r="B95" s="66">
        <f>AnalyseJU!D33</f>
        <v>96.935228384381858</v>
      </c>
      <c r="C95" s="66">
        <f>AnalyseJU!D36</f>
        <v>96.933158855017311</v>
      </c>
      <c r="D95" s="82">
        <f>(C95-B95)/2</f>
        <v>-1.0347646822737033E-3</v>
      </c>
      <c r="E95" s="82">
        <f>B95+D95</f>
        <v>96.934193619699585</v>
      </c>
      <c r="F95" s="82">
        <f>AVERAGE(E95,E99)</f>
        <v>96.934238896790291</v>
      </c>
      <c r="G95" s="83">
        <f>(F$95-E95)*1000</f>
        <v>4.5277090706008494E-2</v>
      </c>
      <c r="H95" s="83">
        <f t="shared" si="9"/>
        <v>2.0500149428001207E-3</v>
      </c>
    </row>
    <row r="96" spans="1:8" x14ac:dyDescent="0.25">
      <c r="A96" s="65"/>
      <c r="B96" s="66"/>
      <c r="C96" s="66"/>
      <c r="D96" s="82"/>
      <c r="E96" s="82"/>
      <c r="F96" s="82"/>
      <c r="G96" s="83"/>
      <c r="H96" s="83"/>
    </row>
    <row r="97" spans="1:8" x14ac:dyDescent="0.25">
      <c r="A97" s="65">
        <v>1</v>
      </c>
      <c r="B97" s="66">
        <f>AnalyseJU!D37</f>
        <v>99.946462389274828</v>
      </c>
      <c r="C97" s="66">
        <f>AnalyseJU!D40</f>
        <v>99.945816589903757</v>
      </c>
      <c r="D97" s="82">
        <f>(C97-B97)/2</f>
        <v>-3.2289968553556037E-4</v>
      </c>
      <c r="E97" s="82">
        <f>B97+D97</f>
        <v>99.946139489589285</v>
      </c>
      <c r="F97" s="82"/>
      <c r="G97" s="83">
        <f>(F$93-E97)*1000</f>
        <v>-0.20437792548477773</v>
      </c>
      <c r="H97" s="83">
        <f t="shared" si="9"/>
        <v>4.1770336425461359E-2</v>
      </c>
    </row>
    <row r="98" spans="1:8" x14ac:dyDescent="0.25">
      <c r="A98" s="65">
        <v>2</v>
      </c>
      <c r="B98" s="66">
        <f>AnalyseJU!D38</f>
        <v>96.285826025607761</v>
      </c>
      <c r="C98" s="66">
        <f>AnalyseJU!D41</f>
        <v>96.283857928568111</v>
      </c>
      <c r="D98" s="82">
        <f>(C98-B98)/2</f>
        <v>-9.8404851982536456E-4</v>
      </c>
      <c r="E98" s="82">
        <f>B98+D98</f>
        <v>96.284841977087936</v>
      </c>
      <c r="F98" s="82"/>
      <c r="G98" s="83">
        <f>(F$94-E98)*1000</f>
        <v>-0.44572496970829434</v>
      </c>
      <c r="H98" s="83">
        <f t="shared" si="9"/>
        <v>0.19867074862145992</v>
      </c>
    </row>
    <row r="99" spans="1:8" x14ac:dyDescent="0.25">
      <c r="A99" s="65">
        <v>3</v>
      </c>
      <c r="B99" s="66">
        <f>AnalyseJU!D39</f>
        <v>96.93581013586244</v>
      </c>
      <c r="C99" s="66">
        <f>AnalyseJU!D42</f>
        <v>96.932758211899554</v>
      </c>
      <c r="D99" s="82">
        <f>(C99-B99)/2</f>
        <v>-1.525961981442947E-3</v>
      </c>
      <c r="E99" s="82">
        <f>B99+D99</f>
        <v>96.934284173880997</v>
      </c>
      <c r="F99" s="82"/>
      <c r="G99" s="83">
        <f>(F$95-E99)*1000</f>
        <v>-4.5277090706008494E-2</v>
      </c>
      <c r="H99" s="83">
        <f t="shared" si="9"/>
        <v>2.0500149428001207E-3</v>
      </c>
    </row>
    <row r="100" spans="1:8" x14ac:dyDescent="0.25">
      <c r="A100" s="65"/>
      <c r="B100" s="65"/>
      <c r="C100" s="65"/>
      <c r="D100" s="65"/>
      <c r="E100" s="65"/>
      <c r="F100" s="65"/>
      <c r="G100" s="83"/>
      <c r="H100" s="68"/>
    </row>
    <row r="101" spans="1:8" x14ac:dyDescent="0.25">
      <c r="A101" s="65"/>
      <c r="B101" s="65"/>
      <c r="C101" s="65"/>
      <c r="D101" s="65"/>
      <c r="E101" s="65"/>
      <c r="F101" s="65"/>
      <c r="G101" s="68" t="s">
        <v>174</v>
      </c>
      <c r="H101" s="68">
        <f>SUM(H93:H99)</f>
        <v>0.48498219999791981</v>
      </c>
    </row>
    <row r="102" spans="1:8" x14ac:dyDescent="0.25">
      <c r="A102" s="65"/>
      <c r="B102" s="65"/>
      <c r="C102" s="65"/>
      <c r="D102" s="65"/>
      <c r="E102" s="65"/>
      <c r="F102" s="65"/>
      <c r="G102" s="84" t="s">
        <v>175</v>
      </c>
      <c r="H102" s="68">
        <f>SQRT(H101/3)</f>
        <v>0.40207055765454891</v>
      </c>
    </row>
    <row r="104" spans="1:8" ht="15.75" thickBot="1" x14ac:dyDescent="0.3"/>
    <row r="105" spans="1:8" ht="15.75" thickBot="1" x14ac:dyDescent="0.3">
      <c r="F105" s="89"/>
      <c r="G105" s="87" t="s">
        <v>179</v>
      </c>
      <c r="H105" s="88">
        <f>SQRT((H74^2+H88^2+H102^2)/3)</f>
        <v>0.30843548326427928</v>
      </c>
    </row>
    <row r="106" spans="1:8" ht="15.75" thickBot="1" x14ac:dyDescent="0.3">
      <c r="F106" s="137"/>
      <c r="G106" s="85"/>
      <c r="H106" s="122"/>
    </row>
    <row r="107" spans="1:8" x14ac:dyDescent="0.25">
      <c r="D107" s="136" t="s">
        <v>230</v>
      </c>
      <c r="E107" s="123"/>
      <c r="F107" s="123"/>
      <c r="G107" s="124" t="s">
        <v>176</v>
      </c>
      <c r="H107" s="125">
        <v>9</v>
      </c>
    </row>
    <row r="108" spans="1:8" x14ac:dyDescent="0.25">
      <c r="D108" s="138"/>
      <c r="E108" s="121"/>
      <c r="F108" s="121"/>
      <c r="G108" s="85" t="s">
        <v>180</v>
      </c>
      <c r="H108" s="127">
        <v>5</v>
      </c>
    </row>
    <row r="109" spans="1:8" x14ac:dyDescent="0.25">
      <c r="D109" s="138"/>
      <c r="E109" s="121"/>
      <c r="F109" s="121"/>
      <c r="G109" s="128"/>
      <c r="H109" s="127"/>
    </row>
    <row r="110" spans="1:8" x14ac:dyDescent="0.25">
      <c r="D110" s="138"/>
      <c r="E110" s="121"/>
      <c r="F110" s="121"/>
      <c r="G110" s="128" t="s">
        <v>178</v>
      </c>
      <c r="H110" s="129">
        <f>_xlfn.CHISQ.INV(1-H108/100,H107)</f>
        <v>16.918977604620448</v>
      </c>
    </row>
    <row r="111" spans="1:8" x14ac:dyDescent="0.25">
      <c r="D111" s="138"/>
      <c r="E111" s="121"/>
      <c r="F111" s="121"/>
      <c r="G111" s="128" t="s">
        <v>232</v>
      </c>
      <c r="H111" s="130">
        <f>SQRT(H110/H107)</f>
        <v>1.3710894939840299</v>
      </c>
    </row>
    <row r="112" spans="1:8" x14ac:dyDescent="0.25">
      <c r="D112" s="138"/>
      <c r="E112" s="121"/>
      <c r="F112" s="121"/>
      <c r="G112" s="85" t="s">
        <v>231</v>
      </c>
      <c r="H112" s="130">
        <f>H105</f>
        <v>0.30843548326427928</v>
      </c>
    </row>
    <row r="113" spans="4:8" ht="15.75" thickBot="1" x14ac:dyDescent="0.3">
      <c r="D113" s="138"/>
      <c r="E113" s="121"/>
      <c r="F113" s="121"/>
      <c r="G113" s="128" t="s">
        <v>226</v>
      </c>
      <c r="H113" s="131">
        <f>'YXZ-Eingabe'!D19</f>
        <v>2</v>
      </c>
    </row>
    <row r="114" spans="4:8" ht="15.75" thickBot="1" x14ac:dyDescent="0.3">
      <c r="D114" s="139"/>
      <c r="E114" s="133"/>
      <c r="F114" s="134" t="s">
        <v>229</v>
      </c>
      <c r="G114" s="134" t="s">
        <v>227</v>
      </c>
      <c r="H114" s="135" t="b">
        <f>IF(H112&lt;=H113*H111,TRUE,FALSE)</f>
        <v>1</v>
      </c>
    </row>
  </sheetData>
  <pageMargins left="0.7" right="0.7" top="0.78740157499999996" bottom="0.78740157499999996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V107"/>
  <sheetViews>
    <sheetView workbookViewId="0">
      <selection activeCell="K75" sqref="K75"/>
    </sheetView>
  </sheetViews>
  <sheetFormatPr baseColWidth="10" defaultRowHeight="15" x14ac:dyDescent="0.2"/>
  <cols>
    <col min="1" max="6" width="11.42578125" style="1"/>
    <col min="7" max="7" width="14.42578125" style="1" bestFit="1" customWidth="1"/>
    <col min="8" max="16384" width="11.42578125" style="1"/>
  </cols>
  <sheetData>
    <row r="2" spans="1:22" x14ac:dyDescent="0.2">
      <c r="A2" s="1" t="s">
        <v>324</v>
      </c>
    </row>
    <row r="3" spans="1:22" ht="15.75" thickBot="1" x14ac:dyDescent="0.25">
      <c r="Q3" s="116" t="s">
        <v>277</v>
      </c>
      <c r="U3" s="225" t="s">
        <v>278</v>
      </c>
    </row>
    <row r="4" spans="1:22" ht="16.5" thickBot="1" x14ac:dyDescent="0.3">
      <c r="A4" s="183" t="s">
        <v>114</v>
      </c>
      <c r="B4" s="183" t="s">
        <v>110</v>
      </c>
      <c r="C4" s="183" t="s">
        <v>111</v>
      </c>
      <c r="D4" s="183" t="s">
        <v>112</v>
      </c>
      <c r="E4" s="183" t="s">
        <v>280</v>
      </c>
      <c r="F4" s="1" t="s">
        <v>302</v>
      </c>
      <c r="G4" s="183" t="s">
        <v>281</v>
      </c>
      <c r="H4" s="1" t="s">
        <v>115</v>
      </c>
      <c r="I4" s="1" t="s">
        <v>303</v>
      </c>
      <c r="J4" s="1" t="s">
        <v>116</v>
      </c>
      <c r="K4" s="226" t="s">
        <v>283</v>
      </c>
      <c r="L4" s="1" t="s">
        <v>306</v>
      </c>
      <c r="M4" s="226" t="s">
        <v>282</v>
      </c>
      <c r="N4" s="184" t="s">
        <v>109</v>
      </c>
      <c r="O4" s="1" t="s">
        <v>305</v>
      </c>
      <c r="P4" s="184" t="s">
        <v>113</v>
      </c>
      <c r="Q4" s="116" t="s">
        <v>273</v>
      </c>
      <c r="R4" s="116" t="s">
        <v>274</v>
      </c>
      <c r="S4" s="116" t="s">
        <v>275</v>
      </c>
      <c r="T4" s="116" t="s">
        <v>276</v>
      </c>
      <c r="U4" s="225" t="s">
        <v>207</v>
      </c>
      <c r="V4" s="225" t="s">
        <v>208</v>
      </c>
    </row>
    <row r="5" spans="1:22" x14ac:dyDescent="0.2">
      <c r="A5" s="186" t="s">
        <v>237</v>
      </c>
      <c r="B5" s="187">
        <f>ATAN2('YXZ-Eingabe'!G29,'YXZ-Eingabe'!F29)*200/PI()</f>
        <v>19.215791689336847</v>
      </c>
      <c r="C5" s="187">
        <f>SQRT('YXZ-Eingabe'!F29^2+'YXZ-Eingabe'!G29^2)</f>
        <v>8.7680293042434574</v>
      </c>
      <c r="D5" s="188">
        <f>ATAN2('YXZ-Eingabe'!H29,C5)*200/PI()</f>
        <v>98.646629046446094</v>
      </c>
      <c r="E5" s="176">
        <f t="shared" ref="E5:G7" si="0">(B5+B8)/2</f>
        <v>19.21501982632094</v>
      </c>
      <c r="F5" s="176">
        <f t="shared" si="0"/>
        <v>8.7680276268573181</v>
      </c>
      <c r="G5" s="176">
        <f t="shared" si="0"/>
        <v>98.64609899644384</v>
      </c>
      <c r="H5" s="176">
        <f t="shared" ref="H5:J7" si="1">AVERAGE(E5,E11)</f>
        <v>19.215055571355698</v>
      </c>
      <c r="I5" s="176">
        <f t="shared" si="1"/>
        <v>8.7680286356656971</v>
      </c>
      <c r="J5" s="176">
        <f t="shared" si="1"/>
        <v>98.646474721271346</v>
      </c>
      <c r="K5" s="179">
        <f>(H$5-E5)*1000</f>
        <v>3.57450347578947E-2</v>
      </c>
      <c r="L5" s="179">
        <f>(I$5-F5)*1000</f>
        <v>1.0088083790549263E-3</v>
      </c>
      <c r="M5" s="179">
        <f>(J$5-G5)*1000</f>
        <v>0.37572482750647396</v>
      </c>
      <c r="N5" s="179"/>
      <c r="O5" s="179"/>
      <c r="P5" s="179"/>
      <c r="Q5" s="117">
        <f>'YXZ-Eingabe'!D$18</f>
        <v>2</v>
      </c>
      <c r="R5" s="117">
        <f t="shared" ref="R5:R42" si="2">-Q5</f>
        <v>-2</v>
      </c>
      <c r="S5" s="117">
        <f>'YXZ-Eingabe'!D$19</f>
        <v>2</v>
      </c>
      <c r="T5" s="117">
        <f t="shared" ref="T5:T42" si="3">-S5</f>
        <v>-2</v>
      </c>
      <c r="U5" s="219">
        <f t="shared" ref="U5:U42" si="4">C$47</f>
        <v>-0.92008564202124277</v>
      </c>
      <c r="V5" s="219">
        <f t="shared" ref="V5:V42" si="5">D$47</f>
        <v>-1.4699074241453225</v>
      </c>
    </row>
    <row r="6" spans="1:22" x14ac:dyDescent="0.2">
      <c r="A6" s="189" t="s">
        <v>238</v>
      </c>
      <c r="B6" s="190">
        <f>ATAN2('YXZ-Eingabe'!G30,'YXZ-Eingabe'!F30)*200/PI()</f>
        <v>1.2609689784702289</v>
      </c>
      <c r="C6" s="190">
        <f>SQRT('YXZ-Eingabe'!F30^2+'YXZ-Eingabe'!G30^2)</f>
        <v>102.09639294768274</v>
      </c>
      <c r="D6" s="191">
        <f>ATAN2('YXZ-Eingabe'!H30,C6)*200/PI()</f>
        <v>98.900776466069047</v>
      </c>
      <c r="E6" s="40">
        <f t="shared" si="0"/>
        <v>1.2613139050739071</v>
      </c>
      <c r="F6" s="40">
        <f t="shared" si="0"/>
        <v>102.09644041602155</v>
      </c>
      <c r="G6" s="40">
        <f t="shared" si="0"/>
        <v>98.898889440956751</v>
      </c>
      <c r="H6" s="40">
        <f t="shared" si="1"/>
        <v>1.2603239189556492</v>
      </c>
      <c r="I6" s="40">
        <f t="shared" si="1"/>
        <v>102.09636997229326</v>
      </c>
      <c r="J6" s="40">
        <f t="shared" si="1"/>
        <v>98.899052780781929</v>
      </c>
      <c r="K6" s="180">
        <f>(H$6-E6)*1000</f>
        <v>-0.98998611825784621</v>
      </c>
      <c r="L6" s="180">
        <f>(I$6-F6)*1000</f>
        <v>-7.0443728290570107E-2</v>
      </c>
      <c r="M6" s="180">
        <f>(J$6-G6)*1000</f>
        <v>0.16333982517835466</v>
      </c>
      <c r="N6" s="185"/>
      <c r="O6" s="185"/>
      <c r="P6" s="185"/>
      <c r="Q6" s="117">
        <f>'YXZ-Eingabe'!D$18</f>
        <v>2</v>
      </c>
      <c r="R6" s="117">
        <f t="shared" si="2"/>
        <v>-2</v>
      </c>
      <c r="S6" s="117">
        <f>'YXZ-Eingabe'!D$19</f>
        <v>2</v>
      </c>
      <c r="T6" s="117">
        <f t="shared" si="3"/>
        <v>-2</v>
      </c>
      <c r="U6" s="219">
        <f t="shared" si="4"/>
        <v>-0.92008564202124277</v>
      </c>
      <c r="V6" s="219">
        <f t="shared" si="5"/>
        <v>-1.4699074241453225</v>
      </c>
    </row>
    <row r="7" spans="1:22" x14ac:dyDescent="0.2">
      <c r="A7" s="192" t="s">
        <v>239</v>
      </c>
      <c r="B7" s="193">
        <f>ATAN2('YXZ-Eingabe'!G31,'YXZ-Eingabe'!F31)*200/PI()</f>
        <v>2.7020952829428722</v>
      </c>
      <c r="C7" s="193">
        <f>SQRT('YXZ-Eingabe'!F31^2+'YXZ-Eingabe'!G31^2)</f>
        <v>103.38393355788092</v>
      </c>
      <c r="D7" s="194">
        <f>ATAN2('YXZ-Eingabe'!H31,C7)*200/PI()</f>
        <v>99.055305022294974</v>
      </c>
      <c r="E7" s="177">
        <f t="shared" si="0"/>
        <v>2.7009594507960046</v>
      </c>
      <c r="F7" s="177">
        <f t="shared" si="0"/>
        <v>103.38373014113102</v>
      </c>
      <c r="G7" s="177">
        <f t="shared" si="0"/>
        <v>99.053106222770268</v>
      </c>
      <c r="H7" s="177">
        <f t="shared" si="1"/>
        <v>2.7011464769908162</v>
      </c>
      <c r="I7" s="177">
        <f t="shared" si="1"/>
        <v>103.38360765639828</v>
      </c>
      <c r="J7" s="177">
        <f t="shared" si="1"/>
        <v>99.05320837866762</v>
      </c>
      <c r="K7" s="181">
        <f>(H$7-E7)*1000</f>
        <v>0.18702619481159033</v>
      </c>
      <c r="L7" s="181">
        <f>(I$7-F7)*1000</f>
        <v>-0.12248473274212301</v>
      </c>
      <c r="M7" s="181">
        <f>(J$7-G7)*1000</f>
        <v>0.10215589735196318</v>
      </c>
      <c r="N7" s="181"/>
      <c r="O7" s="181"/>
      <c r="P7" s="181"/>
      <c r="Q7" s="117">
        <f>'YXZ-Eingabe'!D$18</f>
        <v>2</v>
      </c>
      <c r="R7" s="117">
        <f t="shared" si="2"/>
        <v>-2</v>
      </c>
      <c r="S7" s="117">
        <f>'YXZ-Eingabe'!D$19</f>
        <v>2</v>
      </c>
      <c r="T7" s="117">
        <f t="shared" si="3"/>
        <v>-2</v>
      </c>
      <c r="U7" s="219">
        <f t="shared" si="4"/>
        <v>-0.92008564202124277</v>
      </c>
      <c r="V7" s="219">
        <f t="shared" si="5"/>
        <v>-1.4699074241453225</v>
      </c>
    </row>
    <row r="8" spans="1:22" x14ac:dyDescent="0.2">
      <c r="A8" s="195" t="s">
        <v>240</v>
      </c>
      <c r="B8" s="196">
        <f>ATAN2('YXZ-Eingabe'!G32,'YXZ-Eingabe'!F32)*200/PI()</f>
        <v>19.214247963305034</v>
      </c>
      <c r="C8" s="196">
        <f>SQRT('YXZ-Eingabe'!F32^2+'YXZ-Eingabe'!G32^2)</f>
        <v>8.7680259494711805</v>
      </c>
      <c r="D8" s="197">
        <f>ATAN2('YXZ-Eingabe'!H32,C8)*200/PI()</f>
        <v>98.6455689464416</v>
      </c>
      <c r="E8" s="176"/>
      <c r="F8" s="176"/>
      <c r="G8" s="176"/>
      <c r="K8" s="227"/>
      <c r="L8" s="227"/>
      <c r="M8" s="227"/>
      <c r="N8" s="217">
        <f t="shared" ref="N8:P10" si="6">(B8-B5)/2*1000</f>
        <v>-0.77186301590614903</v>
      </c>
      <c r="O8" s="245">
        <f t="shared" si="6"/>
        <v>-1.6773861384322686E-3</v>
      </c>
      <c r="P8" s="217">
        <f t="shared" si="6"/>
        <v>-0.53005000224715104</v>
      </c>
      <c r="Q8" s="117">
        <f>'YXZ-Eingabe'!D$18</f>
        <v>2</v>
      </c>
      <c r="R8" s="117">
        <f t="shared" si="2"/>
        <v>-2</v>
      </c>
      <c r="S8" s="117">
        <f>'YXZ-Eingabe'!D$19</f>
        <v>2</v>
      </c>
      <c r="T8" s="117">
        <f t="shared" si="3"/>
        <v>-2</v>
      </c>
      <c r="U8" s="219">
        <f t="shared" si="4"/>
        <v>-0.92008564202124277</v>
      </c>
      <c r="V8" s="219">
        <f t="shared" si="5"/>
        <v>-1.4699074241453225</v>
      </c>
    </row>
    <row r="9" spans="1:22" x14ac:dyDescent="0.2">
      <c r="A9" s="189" t="s">
        <v>241</v>
      </c>
      <c r="B9" s="190">
        <f>ATAN2('YXZ-Eingabe'!G33,'YXZ-Eingabe'!F33)*200/PI()</f>
        <v>1.2616588316775852</v>
      </c>
      <c r="C9" s="190">
        <f>SQRT('YXZ-Eingabe'!F33^2+'YXZ-Eingabe'!G33^2)</f>
        <v>102.09648788436037</v>
      </c>
      <c r="D9" s="191">
        <f>ATAN2('YXZ-Eingabe'!H33,C9)*200/PI()</f>
        <v>98.897002415844455</v>
      </c>
      <c r="E9" s="40"/>
      <c r="F9" s="40"/>
      <c r="G9" s="40"/>
      <c r="K9" s="227"/>
      <c r="L9" s="227"/>
      <c r="M9" s="227"/>
      <c r="N9" s="185">
        <f t="shared" si="6"/>
        <v>0.34492660367813066</v>
      </c>
      <c r="O9" s="185">
        <f t="shared" si="6"/>
        <v>4.7468338813416722E-2</v>
      </c>
      <c r="P9" s="185">
        <f t="shared" si="6"/>
        <v>-1.8870251122962145</v>
      </c>
      <c r="Q9" s="117">
        <f>'YXZ-Eingabe'!D$18</f>
        <v>2</v>
      </c>
      <c r="R9" s="117">
        <f t="shared" si="2"/>
        <v>-2</v>
      </c>
      <c r="S9" s="117">
        <f>'YXZ-Eingabe'!D$19</f>
        <v>2</v>
      </c>
      <c r="T9" s="117">
        <f t="shared" si="3"/>
        <v>-2</v>
      </c>
      <c r="U9" s="219">
        <f t="shared" si="4"/>
        <v>-0.92008564202124277</v>
      </c>
      <c r="V9" s="219">
        <f t="shared" si="5"/>
        <v>-1.4699074241453225</v>
      </c>
    </row>
    <row r="10" spans="1:22" ht="15.75" thickBot="1" x14ac:dyDescent="0.25">
      <c r="A10" s="198" t="s">
        <v>242</v>
      </c>
      <c r="B10" s="199">
        <f>ATAN2('YXZ-Eingabe'!G34,'YXZ-Eingabe'!F34)*200/PI()</f>
        <v>2.6998236186491371</v>
      </c>
      <c r="C10" s="199">
        <f>SQRT('YXZ-Eingabe'!F34^2+'YXZ-Eingabe'!G34^2)</f>
        <v>103.38352672438113</v>
      </c>
      <c r="D10" s="200">
        <f>ATAN2('YXZ-Eingabe'!H34,C10)*200/PI()</f>
        <v>99.050907423245562</v>
      </c>
      <c r="E10" s="177"/>
      <c r="F10" s="177"/>
      <c r="G10" s="177"/>
      <c r="K10" s="227"/>
      <c r="L10" s="227"/>
      <c r="M10" s="227"/>
      <c r="N10" s="181">
        <f t="shared" si="6"/>
        <v>-1.1358321468675214</v>
      </c>
      <c r="O10" s="181">
        <f t="shared" si="6"/>
        <v>-0.20341674989765579</v>
      </c>
      <c r="P10" s="181">
        <f t="shared" si="6"/>
        <v>-2.1987995247059189</v>
      </c>
      <c r="Q10" s="117">
        <f>'YXZ-Eingabe'!D$18</f>
        <v>2</v>
      </c>
      <c r="R10" s="117">
        <f t="shared" si="2"/>
        <v>-2</v>
      </c>
      <c r="S10" s="117">
        <f>'YXZ-Eingabe'!D$19</f>
        <v>2</v>
      </c>
      <c r="T10" s="117">
        <f t="shared" si="3"/>
        <v>-2</v>
      </c>
      <c r="U10" s="219">
        <f t="shared" si="4"/>
        <v>-0.92008564202124277</v>
      </c>
      <c r="V10" s="219">
        <f t="shared" si="5"/>
        <v>-1.4699074241453225</v>
      </c>
    </row>
    <row r="11" spans="1:22" x14ac:dyDescent="0.2">
      <c r="A11" s="186" t="s">
        <v>243</v>
      </c>
      <c r="B11" s="187">
        <f>ATAN2('YXZ-Eingabe'!G35,'YXZ-Eingabe'!F35)*200/PI()</f>
        <v>19.214497395016842</v>
      </c>
      <c r="C11" s="187">
        <f>SQRT('YXZ-Eingabe'!F35^2+'YXZ-Eingabe'!G35^2)</f>
        <v>8.7681309057000281</v>
      </c>
      <c r="D11" s="188">
        <f>ATAN2('YXZ-Eingabe'!H35,C11)*200/PI()</f>
        <v>98.647196281132864</v>
      </c>
      <c r="E11" s="176">
        <f t="shared" ref="E11:G13" si="7">(B11+B14)/2</f>
        <v>19.215091316390456</v>
      </c>
      <c r="F11" s="176">
        <f t="shared" si="7"/>
        <v>8.7680296444740744</v>
      </c>
      <c r="G11" s="176">
        <f t="shared" si="7"/>
        <v>98.646850446098853</v>
      </c>
      <c r="K11" s="179">
        <f>(H$5-E11)*1000</f>
        <v>-3.57450347578947E-2</v>
      </c>
      <c r="L11" s="179">
        <f>(I$5-F11)*1000</f>
        <v>-1.0088083772785694E-3</v>
      </c>
      <c r="M11" s="179">
        <f>(J$5-G11)*1000</f>
        <v>-0.37572482750647396</v>
      </c>
      <c r="N11" s="179"/>
      <c r="O11" s="179"/>
      <c r="P11" s="179"/>
      <c r="Q11" s="117">
        <f>'YXZ-Eingabe'!D$18</f>
        <v>2</v>
      </c>
      <c r="R11" s="117">
        <f t="shared" si="2"/>
        <v>-2</v>
      </c>
      <c r="S11" s="117">
        <f>'YXZ-Eingabe'!D$19</f>
        <v>2</v>
      </c>
      <c r="T11" s="117">
        <f t="shared" si="3"/>
        <v>-2</v>
      </c>
      <c r="U11" s="219">
        <f t="shared" si="4"/>
        <v>-0.92008564202124277</v>
      </c>
      <c r="V11" s="219">
        <f t="shared" si="5"/>
        <v>-1.4699074241453225</v>
      </c>
    </row>
    <row r="12" spans="1:22" x14ac:dyDescent="0.2">
      <c r="A12" s="189" t="s">
        <v>244</v>
      </c>
      <c r="B12" s="190">
        <f>ATAN2('YXZ-Eingabe'!G36,'YXZ-Eingabe'!F36)*200/PI()</f>
        <v>1.2593493732910779</v>
      </c>
      <c r="C12" s="190">
        <f>SQRT('YXZ-Eingabe'!F36^2+'YXZ-Eingabe'!G36^2)</f>
        <v>102.09628651582312</v>
      </c>
      <c r="D12" s="191">
        <f>ATAN2('YXZ-Eingabe'!H36,C12)*200/PI()</f>
        <v>98.90053906601112</v>
      </c>
      <c r="E12" s="40">
        <f t="shared" si="7"/>
        <v>1.2593339328373914</v>
      </c>
      <c r="F12" s="40">
        <f t="shared" si="7"/>
        <v>102.09629952856497</v>
      </c>
      <c r="G12" s="40">
        <f t="shared" si="7"/>
        <v>98.899216120607107</v>
      </c>
      <c r="K12" s="180">
        <f>(H$6-E12)*1000</f>
        <v>0.98998611825784621</v>
      </c>
      <c r="L12" s="180">
        <f>(I$6-F12)*1000</f>
        <v>7.0443728290570107E-2</v>
      </c>
      <c r="M12" s="180">
        <f>(J$6-G12)*1000</f>
        <v>-0.16333982517835466</v>
      </c>
      <c r="N12" s="185"/>
      <c r="O12" s="185"/>
      <c r="P12" s="185"/>
      <c r="Q12" s="117">
        <f>'YXZ-Eingabe'!D$18</f>
        <v>2</v>
      </c>
      <c r="R12" s="117">
        <f t="shared" si="2"/>
        <v>-2</v>
      </c>
      <c r="S12" s="117">
        <f>'YXZ-Eingabe'!D$19</f>
        <v>2</v>
      </c>
      <c r="T12" s="117">
        <f t="shared" si="3"/>
        <v>-2</v>
      </c>
      <c r="U12" s="219">
        <f t="shared" si="4"/>
        <v>-0.92008564202124277</v>
      </c>
      <c r="V12" s="219">
        <f t="shared" si="5"/>
        <v>-1.4699074241453225</v>
      </c>
    </row>
    <row r="13" spans="1:22" x14ac:dyDescent="0.2">
      <c r="A13" s="192" t="s">
        <v>245</v>
      </c>
      <c r="B13" s="193">
        <f>ATAN2('YXZ-Eingabe'!G37,'YXZ-Eingabe'!F37)*200/PI()</f>
        <v>2.7017225859468907</v>
      </c>
      <c r="C13" s="193">
        <f>SQRT('YXZ-Eingabe'!F37^2+'YXZ-Eingabe'!G37^2)</f>
        <v>103.38343142612619</v>
      </c>
      <c r="D13" s="194">
        <f>ATAN2('YXZ-Eingabe'!H37,C13)*200/PI()</f>
        <v>99.055223478411207</v>
      </c>
      <c r="E13" s="177">
        <f t="shared" si="7"/>
        <v>2.7013335031856283</v>
      </c>
      <c r="F13" s="177">
        <f t="shared" si="7"/>
        <v>103.38348517166555</v>
      </c>
      <c r="G13" s="177">
        <f t="shared" si="7"/>
        <v>99.053310534564957</v>
      </c>
      <c r="K13" s="181">
        <f>(H$7-E13)*1000</f>
        <v>-0.18702619481203442</v>
      </c>
      <c r="L13" s="181">
        <f>(I$7-F13)*1000</f>
        <v>0.12248473272791216</v>
      </c>
      <c r="M13" s="181">
        <f>(J$7-G13)*1000</f>
        <v>-0.10215589733775232</v>
      </c>
      <c r="N13" s="181"/>
      <c r="O13" s="181"/>
      <c r="P13" s="181"/>
      <c r="Q13" s="117">
        <f>'YXZ-Eingabe'!D$18</f>
        <v>2</v>
      </c>
      <c r="R13" s="117">
        <f t="shared" si="2"/>
        <v>-2</v>
      </c>
      <c r="S13" s="117">
        <f>'YXZ-Eingabe'!D$19</f>
        <v>2</v>
      </c>
      <c r="T13" s="117">
        <f t="shared" si="3"/>
        <v>-2</v>
      </c>
      <c r="U13" s="219">
        <f t="shared" si="4"/>
        <v>-0.92008564202124277</v>
      </c>
      <c r="V13" s="219">
        <f t="shared" si="5"/>
        <v>-1.4699074241453225</v>
      </c>
    </row>
    <row r="14" spans="1:22" x14ac:dyDescent="0.2">
      <c r="A14" s="195" t="s">
        <v>246</v>
      </c>
      <c r="B14" s="196">
        <f>ATAN2('YXZ-Eingabe'!G38,'YXZ-Eingabe'!F38)*200/PI()</f>
        <v>19.215685237764067</v>
      </c>
      <c r="C14" s="196">
        <f>SQRT('YXZ-Eingabe'!F38^2+'YXZ-Eingabe'!G38^2)</f>
        <v>8.7679283832481207</v>
      </c>
      <c r="D14" s="197">
        <f>ATAN2('YXZ-Eingabe'!H38,C14)*200/PI()</f>
        <v>98.646504611064856</v>
      </c>
      <c r="E14" s="176"/>
      <c r="F14" s="176"/>
      <c r="G14" s="176"/>
      <c r="K14" s="227"/>
      <c r="L14" s="227"/>
      <c r="M14" s="227"/>
      <c r="N14" s="217">
        <f t="shared" ref="N14:P16" si="8">(B14-B11)/2*1000</f>
        <v>0.59392137361236053</v>
      </c>
      <c r="O14" s="245">
        <f t="shared" si="8"/>
        <v>-0.10126122595366382</v>
      </c>
      <c r="P14" s="217">
        <f t="shared" si="8"/>
        <v>-0.34583503400398286</v>
      </c>
      <c r="Q14" s="117">
        <f>'YXZ-Eingabe'!D$18</f>
        <v>2</v>
      </c>
      <c r="R14" s="117">
        <f t="shared" si="2"/>
        <v>-2</v>
      </c>
      <c r="S14" s="117">
        <f>'YXZ-Eingabe'!D$19</f>
        <v>2</v>
      </c>
      <c r="T14" s="117">
        <f t="shared" si="3"/>
        <v>-2</v>
      </c>
      <c r="U14" s="219">
        <f t="shared" si="4"/>
        <v>-0.92008564202124277</v>
      </c>
      <c r="V14" s="219">
        <f t="shared" si="5"/>
        <v>-1.4699074241453225</v>
      </c>
    </row>
    <row r="15" spans="1:22" x14ac:dyDescent="0.2">
      <c r="A15" s="189" t="s">
        <v>247</v>
      </c>
      <c r="B15" s="190">
        <f>ATAN2('YXZ-Eingabe'!G39,'YXZ-Eingabe'!F39)*200/PI()</f>
        <v>1.2593184923837049</v>
      </c>
      <c r="C15" s="190">
        <f>SQRT('YXZ-Eingabe'!F39^2+'YXZ-Eingabe'!G39^2)</f>
        <v>102.09631254130683</v>
      </c>
      <c r="D15" s="191">
        <f>ATAN2('YXZ-Eingabe'!H39,C15)*200/PI()</f>
        <v>98.897893175203095</v>
      </c>
      <c r="E15" s="40"/>
      <c r="F15" s="40"/>
      <c r="G15" s="40"/>
      <c r="K15" s="227"/>
      <c r="L15" s="227"/>
      <c r="M15" s="227"/>
      <c r="N15" s="185">
        <f t="shared" si="8"/>
        <v>-1.544045368651048E-2</v>
      </c>
      <c r="O15" s="185">
        <f t="shared" si="8"/>
        <v>1.3012741852946874E-2</v>
      </c>
      <c r="P15" s="185">
        <f t="shared" si="8"/>
        <v>-1.3229454040128985</v>
      </c>
      <c r="Q15" s="117">
        <f>'YXZ-Eingabe'!D$18</f>
        <v>2</v>
      </c>
      <c r="R15" s="117">
        <f t="shared" si="2"/>
        <v>-2</v>
      </c>
      <c r="S15" s="117">
        <f>'YXZ-Eingabe'!D$19</f>
        <v>2</v>
      </c>
      <c r="T15" s="117">
        <f t="shared" si="3"/>
        <v>-2</v>
      </c>
      <c r="U15" s="219">
        <f t="shared" si="4"/>
        <v>-0.92008564202124277</v>
      </c>
      <c r="V15" s="219">
        <f t="shared" si="5"/>
        <v>-1.4699074241453225</v>
      </c>
    </row>
    <row r="16" spans="1:22" ht="15.75" thickBot="1" x14ac:dyDescent="0.25">
      <c r="A16" s="198" t="s">
        <v>248</v>
      </c>
      <c r="B16" s="199">
        <f>ATAN2('YXZ-Eingabe'!G40,'YXZ-Eingabe'!F40)*200/PI()</f>
        <v>2.7009444204243653</v>
      </c>
      <c r="C16" s="199">
        <f>SQRT('YXZ-Eingabe'!F40^2+'YXZ-Eingabe'!G40^2)</f>
        <v>103.38353891720492</v>
      </c>
      <c r="D16" s="200">
        <f>ATAN2('YXZ-Eingabe'!H40,C16)*200/PI()</f>
        <v>99.051397590718722</v>
      </c>
      <c r="E16" s="177"/>
      <c r="F16" s="177"/>
      <c r="G16" s="177"/>
      <c r="K16" s="227"/>
      <c r="L16" s="227"/>
      <c r="M16" s="227"/>
      <c r="N16" s="181">
        <f t="shared" si="8"/>
        <v>-0.38908276126270458</v>
      </c>
      <c r="O16" s="181">
        <f t="shared" si="8"/>
        <v>5.3745539361216288E-2</v>
      </c>
      <c r="P16" s="181">
        <f t="shared" si="8"/>
        <v>-1.9129438462428539</v>
      </c>
      <c r="Q16" s="117">
        <f>'YXZ-Eingabe'!D$18</f>
        <v>2</v>
      </c>
      <c r="R16" s="117">
        <f t="shared" si="2"/>
        <v>-2</v>
      </c>
      <c r="S16" s="117">
        <f>'YXZ-Eingabe'!D$19</f>
        <v>2</v>
      </c>
      <c r="T16" s="117">
        <f t="shared" si="3"/>
        <v>-2</v>
      </c>
      <c r="U16" s="219">
        <f t="shared" si="4"/>
        <v>-0.92008564202124277</v>
      </c>
      <c r="V16" s="219">
        <f t="shared" si="5"/>
        <v>-1.4699074241453225</v>
      </c>
    </row>
    <row r="17" spans="1:22" ht="15.75" thickBot="1" x14ac:dyDescent="0.25">
      <c r="A17" s="39"/>
      <c r="B17" s="40"/>
      <c r="C17" s="40"/>
      <c r="D17" s="40"/>
      <c r="E17" s="40"/>
      <c r="F17" s="40"/>
      <c r="G17" s="40"/>
      <c r="K17" s="227"/>
      <c r="L17" s="227"/>
      <c r="M17" s="227"/>
      <c r="N17" s="180"/>
      <c r="O17" s="180"/>
      <c r="P17" s="180"/>
      <c r="Q17" s="117">
        <f>'YXZ-Eingabe'!D$18</f>
        <v>2</v>
      </c>
      <c r="R17" s="117">
        <f t="shared" si="2"/>
        <v>-2</v>
      </c>
      <c r="S17" s="117">
        <f>'YXZ-Eingabe'!D$19</f>
        <v>2</v>
      </c>
      <c r="T17" s="117">
        <f t="shared" si="3"/>
        <v>-2</v>
      </c>
      <c r="U17" s="219">
        <f t="shared" si="4"/>
        <v>-0.92008564202124277</v>
      </c>
      <c r="V17" s="219">
        <f t="shared" si="5"/>
        <v>-1.4699074241453225</v>
      </c>
    </row>
    <row r="18" spans="1:22" x14ac:dyDescent="0.2">
      <c r="A18" s="186" t="s">
        <v>249</v>
      </c>
      <c r="B18" s="187">
        <f>ATAN2('YXZ-Eingabe'!G42,'YXZ-Eingabe'!F42)*200/PI()</f>
        <v>100.87530428572869</v>
      </c>
      <c r="C18" s="187">
        <f>SQRT('YXZ-Eingabe'!F42^2+'YXZ-Eingabe'!G42^2)</f>
        <v>47.317316405081399</v>
      </c>
      <c r="D18" s="188">
        <f>ATAN2('YXZ-Eingabe'!H42,C18)*200/PI()</f>
        <v>99.757707325562691</v>
      </c>
      <c r="E18" s="176">
        <f t="shared" ref="E18:G20" si="9">(B18+B21)/2</f>
        <v>100.87289361459449</v>
      </c>
      <c r="F18" s="176">
        <f t="shared" si="9"/>
        <v>47.317212828771758</v>
      </c>
      <c r="G18" s="176">
        <f t="shared" si="9"/>
        <v>99.756442779848342</v>
      </c>
      <c r="H18" s="176">
        <f t="shared" ref="H18:J20" si="10">AVERAGE(E18,E24)</f>
        <v>100.87310529162667</v>
      </c>
      <c r="I18" s="176">
        <f t="shared" si="10"/>
        <v>47.317262735696204</v>
      </c>
      <c r="J18" s="176">
        <f t="shared" si="10"/>
        <v>99.756465908310673</v>
      </c>
      <c r="K18" s="179">
        <f>(H$18-E18)*1000</f>
        <v>0.21167703218338829</v>
      </c>
      <c r="L18" s="179">
        <f>(I$18-F18)*1000</f>
        <v>4.9906924445508594E-2</v>
      </c>
      <c r="M18" s="179">
        <f>(J$18-G18)*1000</f>
        <v>2.3128462331101218E-2</v>
      </c>
      <c r="N18" s="179"/>
      <c r="O18" s="179"/>
      <c r="P18" s="179"/>
      <c r="Q18" s="117">
        <f>'YXZ-Eingabe'!D$18</f>
        <v>2</v>
      </c>
      <c r="R18" s="117">
        <f t="shared" si="2"/>
        <v>-2</v>
      </c>
      <c r="S18" s="117">
        <f>'YXZ-Eingabe'!D$19</f>
        <v>2</v>
      </c>
      <c r="T18" s="117">
        <f t="shared" si="3"/>
        <v>-2</v>
      </c>
      <c r="U18" s="219">
        <f t="shared" si="4"/>
        <v>-0.92008564202124277</v>
      </c>
      <c r="V18" s="219">
        <f t="shared" si="5"/>
        <v>-1.4699074241453225</v>
      </c>
    </row>
    <row r="19" spans="1:22" x14ac:dyDescent="0.2">
      <c r="A19" s="189" t="s">
        <v>250</v>
      </c>
      <c r="B19" s="190">
        <f>ATAN2('YXZ-Eingabe'!G43,'YXZ-Eingabe'!F43)*200/PI()</f>
        <v>-102.69303288543576</v>
      </c>
      <c r="C19" s="190">
        <f>SQRT('YXZ-Eingabe'!F43^2+'YXZ-Eingabe'!G43^2)</f>
        <v>46.425507202723225</v>
      </c>
      <c r="D19" s="191">
        <f>ATAN2('YXZ-Eingabe'!H43,C19)*200/PI()</f>
        <v>97.595100576804114</v>
      </c>
      <c r="E19" s="40">
        <f t="shared" si="9"/>
        <v>-102.69511409002058</v>
      </c>
      <c r="F19" s="40">
        <f t="shared" si="9"/>
        <v>46.425286237495669</v>
      </c>
      <c r="G19" s="40">
        <f t="shared" si="9"/>
        <v>97.592525081256753</v>
      </c>
      <c r="H19" s="40">
        <f t="shared" si="10"/>
        <v>-102.69668086667753</v>
      </c>
      <c r="I19" s="40">
        <f t="shared" si="10"/>
        <v>46.425161247218433</v>
      </c>
      <c r="J19" s="40">
        <f t="shared" si="10"/>
        <v>97.592530936270222</v>
      </c>
      <c r="K19" s="180">
        <f>(H$19-E19)*1000</f>
        <v>-1.5667766569436026</v>
      </c>
      <c r="L19" s="180">
        <f>(I$19-F19)*1000</f>
        <v>-0.12499027723578138</v>
      </c>
      <c r="M19" s="180">
        <f>(J$19-G19)*1000</f>
        <v>5.8550134696133682E-3</v>
      </c>
      <c r="N19" s="185"/>
      <c r="O19" s="185"/>
      <c r="P19" s="185"/>
      <c r="Q19" s="117">
        <f>'YXZ-Eingabe'!D$18</f>
        <v>2</v>
      </c>
      <c r="R19" s="117">
        <f t="shared" si="2"/>
        <v>-2</v>
      </c>
      <c r="S19" s="117">
        <f>'YXZ-Eingabe'!D$19</f>
        <v>2</v>
      </c>
      <c r="T19" s="117">
        <f t="shared" si="3"/>
        <v>-2</v>
      </c>
      <c r="U19" s="219">
        <f t="shared" si="4"/>
        <v>-0.92008564202124277</v>
      </c>
      <c r="V19" s="219">
        <f t="shared" si="5"/>
        <v>-1.4699074241453225</v>
      </c>
    </row>
    <row r="20" spans="1:22" x14ac:dyDescent="0.2">
      <c r="A20" s="192" t="s">
        <v>251</v>
      </c>
      <c r="B20" s="193">
        <f>ATAN2('YXZ-Eingabe'!G44,'YXZ-Eingabe'!F44)*200/PI()</f>
        <v>-99.474332089870884</v>
      </c>
      <c r="C20" s="193">
        <f>SQRT('YXZ-Eingabe'!F44^2+'YXZ-Eingabe'!G44^2)</f>
        <v>47.617932307353563</v>
      </c>
      <c r="D20" s="194">
        <f>ATAN2('YXZ-Eingabe'!H44,C20)*200/PI()</f>
        <v>97.957370528252397</v>
      </c>
      <c r="E20" s="177">
        <f t="shared" si="9"/>
        <v>-99.477357255316235</v>
      </c>
      <c r="F20" s="177">
        <f t="shared" si="9"/>
        <v>47.617894229774521</v>
      </c>
      <c r="G20" s="177">
        <f t="shared" si="9"/>
        <v>97.955777579885336</v>
      </c>
      <c r="H20" s="177">
        <f t="shared" si="10"/>
        <v>-99.478640642403207</v>
      </c>
      <c r="I20" s="177">
        <f t="shared" si="10"/>
        <v>47.61779233885445</v>
      </c>
      <c r="J20" s="177">
        <f t="shared" si="10"/>
        <v>97.955695416425044</v>
      </c>
      <c r="K20" s="181">
        <f>(H$20-E20)*1000</f>
        <v>-1.2833870869712882</v>
      </c>
      <c r="L20" s="181">
        <f>(I$20-F20)*1000</f>
        <v>-0.10189092007095724</v>
      </c>
      <c r="M20" s="181">
        <f>(J$20-G20)*1000</f>
        <v>-8.216346029144006E-2</v>
      </c>
      <c r="N20" s="181"/>
      <c r="O20" s="181"/>
      <c r="P20" s="181"/>
      <c r="Q20" s="117">
        <f>'YXZ-Eingabe'!D$18</f>
        <v>2</v>
      </c>
      <c r="R20" s="117">
        <f t="shared" si="2"/>
        <v>-2</v>
      </c>
      <c r="S20" s="117">
        <f>'YXZ-Eingabe'!D$19</f>
        <v>2</v>
      </c>
      <c r="T20" s="117">
        <f t="shared" si="3"/>
        <v>-2</v>
      </c>
      <c r="U20" s="219">
        <f t="shared" si="4"/>
        <v>-0.92008564202124277</v>
      </c>
      <c r="V20" s="219">
        <f t="shared" si="5"/>
        <v>-1.4699074241453225</v>
      </c>
    </row>
    <row r="21" spans="1:22" x14ac:dyDescent="0.2">
      <c r="A21" s="195" t="s">
        <v>252</v>
      </c>
      <c r="B21" s="196">
        <f>ATAN2('YXZ-Eingabe'!G45,'YXZ-Eingabe'!F45)*200/PI()</f>
        <v>100.87048294346029</v>
      </c>
      <c r="C21" s="196">
        <f>SQRT('YXZ-Eingabe'!F45^2+'YXZ-Eingabe'!G45^2)</f>
        <v>47.317109252462124</v>
      </c>
      <c r="D21" s="197">
        <f>ATAN2('YXZ-Eingabe'!H45,C21)*200/PI()</f>
        <v>99.755178234133993</v>
      </c>
      <c r="E21" s="176"/>
      <c r="F21" s="176"/>
      <c r="G21" s="176"/>
      <c r="K21" s="227"/>
      <c r="L21" s="227"/>
      <c r="M21" s="227"/>
      <c r="N21" s="179">
        <f t="shared" ref="N21:P23" si="11">(B21-B18)/2*1000</f>
        <v>-2.4106711342000153</v>
      </c>
      <c r="O21" s="179">
        <f t="shared" si="11"/>
        <v>-0.10357630963753195</v>
      </c>
      <c r="P21" s="179">
        <f t="shared" si="11"/>
        <v>-1.2645457143491967</v>
      </c>
      <c r="Q21" s="117">
        <f>'YXZ-Eingabe'!D$18</f>
        <v>2</v>
      </c>
      <c r="R21" s="117">
        <f t="shared" si="2"/>
        <v>-2</v>
      </c>
      <c r="S21" s="117">
        <f>'YXZ-Eingabe'!D$19</f>
        <v>2</v>
      </c>
      <c r="T21" s="117">
        <f t="shared" si="3"/>
        <v>-2</v>
      </c>
      <c r="U21" s="219">
        <f t="shared" si="4"/>
        <v>-0.92008564202124277</v>
      </c>
      <c r="V21" s="219">
        <f t="shared" si="5"/>
        <v>-1.4699074241453225</v>
      </c>
    </row>
    <row r="22" spans="1:22" x14ac:dyDescent="0.2">
      <c r="A22" s="189" t="s">
        <v>253</v>
      </c>
      <c r="B22" s="190">
        <f>ATAN2('YXZ-Eingabe'!G46,'YXZ-Eingabe'!F46)*200/PI()</f>
        <v>-102.69719529460541</v>
      </c>
      <c r="C22" s="190">
        <f>SQRT('YXZ-Eingabe'!F46^2+'YXZ-Eingabe'!G46^2)</f>
        <v>46.425065272268114</v>
      </c>
      <c r="D22" s="191">
        <f>ATAN2('YXZ-Eingabe'!H46,C22)*200/PI()</f>
        <v>97.589949585709377</v>
      </c>
      <c r="E22" s="40"/>
      <c r="F22" s="40"/>
      <c r="G22" s="40"/>
      <c r="K22" s="227"/>
      <c r="L22" s="227"/>
      <c r="M22" s="227"/>
      <c r="N22" s="185">
        <f t="shared" si="11"/>
        <v>-2.0812045848259686</v>
      </c>
      <c r="O22" s="185">
        <f t="shared" si="11"/>
        <v>-0.22096522755532533</v>
      </c>
      <c r="P22" s="185">
        <f t="shared" si="11"/>
        <v>-2.5754955473686891</v>
      </c>
      <c r="Q22" s="117">
        <f>'YXZ-Eingabe'!D$18</f>
        <v>2</v>
      </c>
      <c r="R22" s="117">
        <f t="shared" si="2"/>
        <v>-2</v>
      </c>
      <c r="S22" s="117">
        <f>'YXZ-Eingabe'!D$19</f>
        <v>2</v>
      </c>
      <c r="T22" s="117">
        <f t="shared" si="3"/>
        <v>-2</v>
      </c>
      <c r="U22" s="219">
        <f t="shared" si="4"/>
        <v>-0.92008564202124277</v>
      </c>
      <c r="V22" s="219">
        <f t="shared" si="5"/>
        <v>-1.4699074241453225</v>
      </c>
    </row>
    <row r="23" spans="1:22" ht="15.75" thickBot="1" x14ac:dyDescent="0.25">
      <c r="A23" s="198" t="s">
        <v>254</v>
      </c>
      <c r="B23" s="199">
        <f>ATAN2('YXZ-Eingabe'!G47,'YXZ-Eingabe'!F47)*200/PI()</f>
        <v>-99.4803824207616</v>
      </c>
      <c r="C23" s="199">
        <f>SQRT('YXZ-Eingabe'!F47^2+'YXZ-Eingabe'!G47^2)</f>
        <v>47.617856152195479</v>
      </c>
      <c r="D23" s="200">
        <f>ATAN2('YXZ-Eingabe'!H47,C23)*200/PI()</f>
        <v>97.95418463151826</v>
      </c>
      <c r="E23" s="177"/>
      <c r="F23" s="177"/>
      <c r="G23" s="177"/>
      <c r="K23" s="227"/>
      <c r="L23" s="227"/>
      <c r="M23" s="227"/>
      <c r="N23" s="181">
        <f t="shared" si="11"/>
        <v>-3.0251654453579135</v>
      </c>
      <c r="O23" s="181">
        <f t="shared" si="11"/>
        <v>-3.8077579041839726E-2</v>
      </c>
      <c r="P23" s="181">
        <f t="shared" si="11"/>
        <v>-1.5929483670689137</v>
      </c>
      <c r="Q23" s="117">
        <f>'YXZ-Eingabe'!D$18</f>
        <v>2</v>
      </c>
      <c r="R23" s="117">
        <f t="shared" si="2"/>
        <v>-2</v>
      </c>
      <c r="S23" s="117">
        <f>'YXZ-Eingabe'!D$19</f>
        <v>2</v>
      </c>
      <c r="T23" s="117">
        <f t="shared" si="3"/>
        <v>-2</v>
      </c>
      <c r="U23" s="219">
        <f t="shared" si="4"/>
        <v>-0.92008564202124277</v>
      </c>
      <c r="V23" s="219">
        <f t="shared" si="5"/>
        <v>-1.4699074241453225</v>
      </c>
    </row>
    <row r="24" spans="1:22" x14ac:dyDescent="0.2">
      <c r="A24" s="186" t="s">
        <v>255</v>
      </c>
      <c r="B24" s="187">
        <f>ATAN2('YXZ-Eingabe'!G48,'YXZ-Eingabe'!F48)*200/PI()</f>
        <v>100.87530376272915</v>
      </c>
      <c r="C24" s="187">
        <f>SQRT('YXZ-Eingabe'!F48^2+'YXZ-Eingabe'!G48^2)</f>
        <v>47.317417409283749</v>
      </c>
      <c r="D24" s="188">
        <f>ATAN2('YXZ-Eingabe'!H48,C24)*200/PI()</f>
        <v>99.758072447321126</v>
      </c>
      <c r="E24" s="176">
        <f t="shared" ref="E24:G26" si="12">(B24+B27)/2</f>
        <v>100.87331696865884</v>
      </c>
      <c r="F24" s="176">
        <f t="shared" si="12"/>
        <v>47.317312642620649</v>
      </c>
      <c r="G24" s="176">
        <f t="shared" si="12"/>
        <v>99.756489036773019</v>
      </c>
      <c r="K24" s="179">
        <f>(H$18-E24)*1000</f>
        <v>-0.21167703216917744</v>
      </c>
      <c r="L24" s="179">
        <f>(I$18-F24)*1000</f>
        <v>-4.9906924445508594E-2</v>
      </c>
      <c r="M24" s="179">
        <f>(J$18-G24)*1000</f>
        <v>-2.3128462345312073E-2</v>
      </c>
      <c r="N24" s="179"/>
      <c r="O24" s="179"/>
      <c r="P24" s="179"/>
      <c r="Q24" s="117">
        <f>'YXZ-Eingabe'!D$18</f>
        <v>2</v>
      </c>
      <c r="R24" s="117">
        <f t="shared" si="2"/>
        <v>-2</v>
      </c>
      <c r="S24" s="117">
        <f>'YXZ-Eingabe'!D$19</f>
        <v>2</v>
      </c>
      <c r="T24" s="117">
        <f t="shared" si="3"/>
        <v>-2</v>
      </c>
      <c r="U24" s="219">
        <f t="shared" si="4"/>
        <v>-0.92008564202124277</v>
      </c>
      <c r="V24" s="219">
        <f t="shared" si="5"/>
        <v>-1.4699074241453225</v>
      </c>
    </row>
    <row r="25" spans="1:22" x14ac:dyDescent="0.2">
      <c r="A25" s="189" t="s">
        <v>256</v>
      </c>
      <c r="B25" s="190">
        <f>ATAN2('YXZ-Eingabe'!G49,'YXZ-Eingabe'!F49)*200/PI()</f>
        <v>-102.69793350183687</v>
      </c>
      <c r="C25" s="190">
        <f>SQRT('YXZ-Eingabe'!F49^2+'YXZ-Eingabe'!G49^2)</f>
        <v>46.424998015954607</v>
      </c>
      <c r="D25" s="191">
        <f>ATAN2('YXZ-Eingabe'!H49,C25)*200/PI()</f>
        <v>97.59477023374906</v>
      </c>
      <c r="E25" s="40">
        <f t="shared" si="12"/>
        <v>-102.69824764333448</v>
      </c>
      <c r="F25" s="40">
        <f t="shared" si="12"/>
        <v>46.425036256941198</v>
      </c>
      <c r="G25" s="40">
        <f t="shared" si="12"/>
        <v>97.592536791283692</v>
      </c>
      <c r="K25" s="180">
        <f>(H$19-E25)*1000</f>
        <v>1.5667766569578134</v>
      </c>
      <c r="L25" s="180">
        <f>(I$19-F25)*1000</f>
        <v>0.12499027723578138</v>
      </c>
      <c r="M25" s="180">
        <f>(J$19-G25)*1000</f>
        <v>-5.8550134696133682E-3</v>
      </c>
      <c r="N25" s="185"/>
      <c r="O25" s="185"/>
      <c r="P25" s="185"/>
      <c r="Q25" s="117">
        <f>'YXZ-Eingabe'!D$18</f>
        <v>2</v>
      </c>
      <c r="R25" s="117">
        <f t="shared" si="2"/>
        <v>-2</v>
      </c>
      <c r="S25" s="117">
        <f>'YXZ-Eingabe'!D$19</f>
        <v>2</v>
      </c>
      <c r="T25" s="117">
        <f t="shared" si="3"/>
        <v>-2</v>
      </c>
      <c r="U25" s="219">
        <f t="shared" si="4"/>
        <v>-0.92008564202124277</v>
      </c>
      <c r="V25" s="219">
        <f t="shared" si="5"/>
        <v>-1.4699074241453225</v>
      </c>
    </row>
    <row r="26" spans="1:22" x14ac:dyDescent="0.2">
      <c r="A26" s="192" t="s">
        <v>257</v>
      </c>
      <c r="B26" s="193">
        <f>ATAN2('YXZ-Eingabe'!G50,'YXZ-Eingabe'!F50)*200/PI()</f>
        <v>-99.479409701882858</v>
      </c>
      <c r="C26" s="193">
        <f>SQRT('YXZ-Eingabe'!F50^2+'YXZ-Eingabe'!G50^2)</f>
        <v>47.617422081729593</v>
      </c>
      <c r="D26" s="194">
        <f>ATAN2('YXZ-Eingabe'!H50,C26)*200/PI()</f>
        <v>97.956933293715565</v>
      </c>
      <c r="E26" s="177">
        <f t="shared" si="12"/>
        <v>-99.479924029490178</v>
      </c>
      <c r="F26" s="177">
        <f t="shared" si="12"/>
        <v>47.617690447934379</v>
      </c>
      <c r="G26" s="177">
        <f t="shared" si="12"/>
        <v>97.955613252964767</v>
      </c>
      <c r="K26" s="181">
        <f>(H$20-E26)*1000</f>
        <v>1.2833870869712882</v>
      </c>
      <c r="L26" s="181">
        <f>(I$20-F26)*1000</f>
        <v>0.10189092007095724</v>
      </c>
      <c r="M26" s="181">
        <f>(J$20-G26)*1000</f>
        <v>8.2163460277229206E-2</v>
      </c>
      <c r="N26" s="181"/>
      <c r="O26" s="181"/>
      <c r="P26" s="181"/>
      <c r="Q26" s="117">
        <f>'YXZ-Eingabe'!D$18</f>
        <v>2</v>
      </c>
      <c r="R26" s="117">
        <f t="shared" si="2"/>
        <v>-2</v>
      </c>
      <c r="S26" s="117">
        <f>'YXZ-Eingabe'!D$19</f>
        <v>2</v>
      </c>
      <c r="T26" s="117">
        <f t="shared" si="3"/>
        <v>-2</v>
      </c>
      <c r="U26" s="219">
        <f t="shared" si="4"/>
        <v>-0.92008564202124277</v>
      </c>
      <c r="V26" s="219">
        <f t="shared" si="5"/>
        <v>-1.4699074241453225</v>
      </c>
    </row>
    <row r="27" spans="1:22" x14ac:dyDescent="0.2">
      <c r="A27" s="195" t="s">
        <v>258</v>
      </c>
      <c r="B27" s="196">
        <f>ATAN2('YXZ-Eingabe'!G51,'YXZ-Eingabe'!F51)*200/PI()</f>
        <v>100.87133017458854</v>
      </c>
      <c r="C27" s="196">
        <f>SQRT('YXZ-Eingabe'!F51^2+'YXZ-Eingabe'!G51^2)</f>
        <v>47.317207875957557</v>
      </c>
      <c r="D27" s="197">
        <f>ATAN2('YXZ-Eingabe'!H51,C27)*200/PI()</f>
        <v>99.754905626224897</v>
      </c>
      <c r="E27" s="176"/>
      <c r="F27" s="176"/>
      <c r="G27" s="176"/>
      <c r="K27" s="227"/>
      <c r="L27" s="227"/>
      <c r="M27" s="227"/>
      <c r="N27" s="179">
        <f t="shared" ref="N27:P29" si="13">(B27-B24)/2*1000</f>
        <v>-1.986794070305109</v>
      </c>
      <c r="O27" s="179">
        <f t="shared" si="13"/>
        <v>-0.10476666309600091</v>
      </c>
      <c r="P27" s="179">
        <f t="shared" si="13"/>
        <v>-1.5834105481147276</v>
      </c>
      <c r="Q27" s="117">
        <f>'YXZ-Eingabe'!D$18</f>
        <v>2</v>
      </c>
      <c r="R27" s="117">
        <f t="shared" si="2"/>
        <v>-2</v>
      </c>
      <c r="S27" s="117">
        <f>'YXZ-Eingabe'!D$19</f>
        <v>2</v>
      </c>
      <c r="T27" s="117">
        <f t="shared" si="3"/>
        <v>-2</v>
      </c>
      <c r="U27" s="219">
        <f t="shared" si="4"/>
        <v>-0.92008564202124277</v>
      </c>
      <c r="V27" s="219">
        <f t="shared" si="5"/>
        <v>-1.4699074241453225</v>
      </c>
    </row>
    <row r="28" spans="1:22" x14ac:dyDescent="0.2">
      <c r="A28" s="189" t="s">
        <v>259</v>
      </c>
      <c r="B28" s="190">
        <f>ATAN2('YXZ-Eingabe'!G52,'YXZ-Eingabe'!F52)*200/PI()</f>
        <v>-102.69856178483209</v>
      </c>
      <c r="C28" s="190">
        <f>SQRT('YXZ-Eingabe'!F52^2+'YXZ-Eingabe'!G52^2)</f>
        <v>46.425074497927795</v>
      </c>
      <c r="D28" s="191">
        <f>ATAN2('YXZ-Eingabe'!H52,C28)*200/PI()</f>
        <v>97.59030334881831</v>
      </c>
      <c r="E28" s="40"/>
      <c r="F28" s="40"/>
      <c r="G28" s="40"/>
      <c r="K28" s="227"/>
      <c r="L28" s="227"/>
      <c r="M28" s="227"/>
      <c r="N28" s="185">
        <f t="shared" si="13"/>
        <v>-0.31414149761133103</v>
      </c>
      <c r="O28" s="185">
        <f t="shared" si="13"/>
        <v>3.8240986594217929E-2</v>
      </c>
      <c r="P28" s="185">
        <f t="shared" si="13"/>
        <v>-2.2334424653749352</v>
      </c>
      <c r="Q28" s="117">
        <f>'YXZ-Eingabe'!D$18</f>
        <v>2</v>
      </c>
      <c r="R28" s="117">
        <f t="shared" si="2"/>
        <v>-2</v>
      </c>
      <c r="S28" s="117">
        <f>'YXZ-Eingabe'!D$19</f>
        <v>2</v>
      </c>
      <c r="T28" s="117">
        <f t="shared" si="3"/>
        <v>-2</v>
      </c>
      <c r="U28" s="219">
        <f t="shared" si="4"/>
        <v>-0.92008564202124277</v>
      </c>
      <c r="V28" s="219">
        <f t="shared" si="5"/>
        <v>-1.4699074241453225</v>
      </c>
    </row>
    <row r="29" spans="1:22" ht="15.75" thickBot="1" x14ac:dyDescent="0.25">
      <c r="A29" s="198" t="s">
        <v>260</v>
      </c>
      <c r="B29" s="199">
        <f>ATAN2('YXZ-Eingabe'!G53,'YXZ-Eingabe'!F53)*200/PI()</f>
        <v>-99.480438357097498</v>
      </c>
      <c r="C29" s="199">
        <f>SQRT('YXZ-Eingabe'!F53^2+'YXZ-Eingabe'!G53^2)</f>
        <v>47.617958814139158</v>
      </c>
      <c r="D29" s="200">
        <f>ATAN2('YXZ-Eingabe'!H53,C29)*200/PI()</f>
        <v>97.954293212213969</v>
      </c>
      <c r="E29" s="177"/>
      <c r="F29" s="177"/>
      <c r="G29" s="177"/>
      <c r="K29" s="227"/>
      <c r="L29" s="227"/>
      <c r="M29" s="227"/>
      <c r="N29" s="181">
        <f t="shared" si="13"/>
        <v>-0.51432760731984217</v>
      </c>
      <c r="O29" s="181">
        <f t="shared" si="13"/>
        <v>0.26836620478221107</v>
      </c>
      <c r="P29" s="181">
        <f t="shared" si="13"/>
        <v>-1.3200407507980572</v>
      </c>
      <c r="Q29" s="117">
        <f>'YXZ-Eingabe'!D$18</f>
        <v>2</v>
      </c>
      <c r="R29" s="117">
        <f t="shared" si="2"/>
        <v>-2</v>
      </c>
      <c r="S29" s="117">
        <f>'YXZ-Eingabe'!D$19</f>
        <v>2</v>
      </c>
      <c r="T29" s="117">
        <f t="shared" si="3"/>
        <v>-2</v>
      </c>
      <c r="U29" s="219">
        <f t="shared" si="4"/>
        <v>-0.92008564202124277</v>
      </c>
      <c r="V29" s="219">
        <f t="shared" si="5"/>
        <v>-1.4699074241453225</v>
      </c>
    </row>
    <row r="30" spans="1:22" ht="15.75" thickBot="1" x14ac:dyDescent="0.25">
      <c r="A30" s="39"/>
      <c r="B30" s="40"/>
      <c r="C30" s="40"/>
      <c r="D30" s="40"/>
      <c r="E30" s="40"/>
      <c r="F30" s="40"/>
      <c r="G30" s="40"/>
      <c r="K30" s="227"/>
      <c r="L30" s="227"/>
      <c r="M30" s="227"/>
      <c r="N30" s="180"/>
      <c r="O30" s="180"/>
      <c r="P30" s="180"/>
      <c r="Q30" s="117">
        <f>'YXZ-Eingabe'!D$18</f>
        <v>2</v>
      </c>
      <c r="R30" s="117">
        <f t="shared" si="2"/>
        <v>-2</v>
      </c>
      <c r="S30" s="117">
        <f>'YXZ-Eingabe'!D$19</f>
        <v>2</v>
      </c>
      <c r="T30" s="117">
        <f t="shared" si="3"/>
        <v>-2</v>
      </c>
      <c r="U30" s="219">
        <f t="shared" si="4"/>
        <v>-0.92008564202124277</v>
      </c>
      <c r="V30" s="219">
        <f t="shared" si="5"/>
        <v>-1.4699074241453225</v>
      </c>
    </row>
    <row r="31" spans="1:22" x14ac:dyDescent="0.2">
      <c r="A31" s="186" t="s">
        <v>261</v>
      </c>
      <c r="B31" s="187">
        <f>ATAN2('YXZ-Eingabe'!G55,'YXZ-Eingabe'!F55)*200/PI()</f>
        <v>-167.25881138734277</v>
      </c>
      <c r="C31" s="187">
        <f>SQRT('YXZ-Eingabe'!F55^2+'YXZ-Eingabe'!G55^2)</f>
        <v>65.841659313559177</v>
      </c>
      <c r="D31" s="188">
        <f>ATAN2('YXZ-Eingabe'!H55,C31)*200/PI()</f>
        <v>99.946519111254503</v>
      </c>
      <c r="E31" s="176">
        <f t="shared" ref="E31:G33" si="14">(B31+B34)/2</f>
        <v>-167.25933717759625</v>
      </c>
      <c r="F31" s="176">
        <f t="shared" si="14"/>
        <v>65.841808627581543</v>
      </c>
      <c r="G31" s="176">
        <f t="shared" si="14"/>
        <v>99.945730733738301</v>
      </c>
      <c r="H31" s="176">
        <f t="shared" ref="H31:J33" si="15">AVERAGE(E31,E37)</f>
        <v>-167.25931779423908</v>
      </c>
      <c r="I31" s="176">
        <f t="shared" si="15"/>
        <v>65.841958650220647</v>
      </c>
      <c r="J31" s="176">
        <f t="shared" si="15"/>
        <v>99.9459351116638</v>
      </c>
      <c r="K31" s="179">
        <f>(H$31-E31)*1000</f>
        <v>1.9383357169999726E-2</v>
      </c>
      <c r="L31" s="179">
        <f>(I$31-F31)*1000</f>
        <v>0.15002263910446345</v>
      </c>
      <c r="M31" s="179">
        <f>(J$31-G31)*1000</f>
        <v>0.20437792549898859</v>
      </c>
      <c r="N31" s="179"/>
      <c r="O31" s="179"/>
      <c r="P31" s="179"/>
      <c r="Q31" s="117">
        <f>'YXZ-Eingabe'!D$18</f>
        <v>2</v>
      </c>
      <c r="R31" s="117">
        <f t="shared" si="2"/>
        <v>-2</v>
      </c>
      <c r="S31" s="117">
        <f>'YXZ-Eingabe'!D$19</f>
        <v>2</v>
      </c>
      <c r="T31" s="117">
        <f t="shared" si="3"/>
        <v>-2</v>
      </c>
      <c r="U31" s="219">
        <f t="shared" si="4"/>
        <v>-0.92008564202124277</v>
      </c>
      <c r="V31" s="219">
        <f t="shared" si="5"/>
        <v>-1.4699074241453225</v>
      </c>
    </row>
    <row r="32" spans="1:22" x14ac:dyDescent="0.2">
      <c r="A32" s="189" t="s">
        <v>262</v>
      </c>
      <c r="B32" s="190">
        <f>ATAN2('YXZ-Eingabe'!G56,'YXZ-Eingabe'!F56)*200/PI()</f>
        <v>29.89977338684994</v>
      </c>
      <c r="C32" s="190">
        <f>SQRT('YXZ-Eingabe'!F56^2+'YXZ-Eingabe'!G56^2)</f>
        <v>27.882986222217397</v>
      </c>
      <c r="D32" s="191">
        <f>ATAN2('YXZ-Eingabe'!H56,C32)*200/PI()</f>
        <v>96.284921396269212</v>
      </c>
      <c r="E32" s="40">
        <f t="shared" si="14"/>
        <v>29.898510632334506</v>
      </c>
      <c r="F32" s="40">
        <f t="shared" si="14"/>
        <v>27.883111481584073</v>
      </c>
      <c r="G32" s="40">
        <f t="shared" si="14"/>
        <v>96.283950527148505</v>
      </c>
      <c r="H32" s="40">
        <f t="shared" si="15"/>
        <v>29.898255118544572</v>
      </c>
      <c r="I32" s="40">
        <f t="shared" si="15"/>
        <v>27.882998332050391</v>
      </c>
      <c r="J32" s="40">
        <f t="shared" si="15"/>
        <v>96.284396252118228</v>
      </c>
      <c r="K32" s="180">
        <f>(H$32-E32)*1000</f>
        <v>-0.25551378993426965</v>
      </c>
      <c r="L32" s="180">
        <f>(I$32-F32)*1000</f>
        <v>-0.1131495336821331</v>
      </c>
      <c r="M32" s="180">
        <f>(J$32-G32)*1000</f>
        <v>0.44572496972250519</v>
      </c>
      <c r="N32" s="185"/>
      <c r="O32" s="185"/>
      <c r="P32" s="185"/>
      <c r="Q32" s="117">
        <f>'YXZ-Eingabe'!D$18</f>
        <v>2</v>
      </c>
      <c r="R32" s="117">
        <f t="shared" si="2"/>
        <v>-2</v>
      </c>
      <c r="S32" s="117">
        <f>'YXZ-Eingabe'!D$19</f>
        <v>2</v>
      </c>
      <c r="T32" s="117">
        <f t="shared" si="3"/>
        <v>-2</v>
      </c>
      <c r="U32" s="219">
        <f t="shared" si="4"/>
        <v>-0.92008564202124277</v>
      </c>
      <c r="V32" s="219">
        <f t="shared" si="5"/>
        <v>-1.4699074241453225</v>
      </c>
    </row>
    <row r="33" spans="1:22" x14ac:dyDescent="0.2">
      <c r="A33" s="192" t="s">
        <v>263</v>
      </c>
      <c r="B33" s="193">
        <f>ATAN2('YXZ-Eingabe'!G57,'YXZ-Eingabe'!F57)*200/PI()</f>
        <v>35.174223361455859</v>
      </c>
      <c r="C33" s="193">
        <f>SQRT('YXZ-Eingabe'!F57^2+'YXZ-Eingabe'!G57^2)</f>
        <v>29.107271692072498</v>
      </c>
      <c r="D33" s="194">
        <f>ATAN2('YXZ-Eingabe'!H57,C33)*200/PI()</f>
        <v>96.935228384381858</v>
      </c>
      <c r="E33" s="177">
        <f t="shared" si="14"/>
        <v>35.174053661930522</v>
      </c>
      <c r="F33" s="177">
        <f t="shared" si="14"/>
        <v>29.107298452766212</v>
      </c>
      <c r="G33" s="177">
        <f t="shared" si="14"/>
        <v>96.934193619699585</v>
      </c>
      <c r="H33" s="177">
        <f t="shared" si="15"/>
        <v>35.174303931178756</v>
      </c>
      <c r="I33" s="177">
        <f t="shared" si="15"/>
        <v>29.107324363283958</v>
      </c>
      <c r="J33" s="177">
        <f t="shared" si="15"/>
        <v>96.934238896790291</v>
      </c>
      <c r="K33" s="181">
        <f>(H$33-E33)*1000</f>
        <v>0.25026924823379204</v>
      </c>
      <c r="L33" s="181">
        <f>(I$33-F33)*1000</f>
        <v>2.5910517745586503E-2</v>
      </c>
      <c r="M33" s="181">
        <f>(J$33-G33)*1000</f>
        <v>4.5277090706008494E-2</v>
      </c>
      <c r="N33" s="181"/>
      <c r="O33" s="181"/>
      <c r="P33" s="181"/>
      <c r="Q33" s="117">
        <f>'YXZ-Eingabe'!D$18</f>
        <v>2</v>
      </c>
      <c r="R33" s="117">
        <f t="shared" si="2"/>
        <v>-2</v>
      </c>
      <c r="S33" s="117">
        <f>'YXZ-Eingabe'!D$19</f>
        <v>2</v>
      </c>
      <c r="T33" s="117">
        <f t="shared" si="3"/>
        <v>-2</v>
      </c>
      <c r="U33" s="219">
        <f t="shared" si="4"/>
        <v>-0.92008564202124277</v>
      </c>
      <c r="V33" s="219">
        <f t="shared" si="5"/>
        <v>-1.4699074241453225</v>
      </c>
    </row>
    <row r="34" spans="1:22" x14ac:dyDescent="0.2">
      <c r="A34" s="195" t="s">
        <v>264</v>
      </c>
      <c r="B34" s="196">
        <f>ATAN2('YXZ-Eingabe'!G58,'YXZ-Eingabe'!F58)*200/PI()</f>
        <v>-167.25986296784973</v>
      </c>
      <c r="C34" s="196">
        <f>SQRT('YXZ-Eingabe'!F58^2+'YXZ-Eingabe'!G58^2)</f>
        <v>65.841957941603908</v>
      </c>
      <c r="D34" s="197">
        <f>ATAN2('YXZ-Eingabe'!H58,C34)*200/PI()</f>
        <v>99.9449423562221</v>
      </c>
      <c r="E34" s="176"/>
      <c r="F34" s="176"/>
      <c r="G34" s="176"/>
      <c r="K34" s="227"/>
      <c r="L34" s="227"/>
      <c r="M34" s="227"/>
      <c r="N34" s="179">
        <f t="shared" ref="N34:P36" si="16">(B34-B31)/2*1000</f>
        <v>-0.52579025347654351</v>
      </c>
      <c r="O34" s="179">
        <f t="shared" si="16"/>
        <v>0.1493140223658429</v>
      </c>
      <c r="P34" s="179">
        <f t="shared" si="16"/>
        <v>-0.78837751620142171</v>
      </c>
      <c r="Q34" s="117">
        <f>'YXZ-Eingabe'!D$18</f>
        <v>2</v>
      </c>
      <c r="R34" s="117">
        <f t="shared" si="2"/>
        <v>-2</v>
      </c>
      <c r="S34" s="117">
        <f>'YXZ-Eingabe'!D$19</f>
        <v>2</v>
      </c>
      <c r="T34" s="117">
        <f t="shared" si="3"/>
        <v>-2</v>
      </c>
      <c r="U34" s="219">
        <f t="shared" si="4"/>
        <v>-0.92008564202124277</v>
      </c>
      <c r="V34" s="219">
        <f t="shared" si="5"/>
        <v>-1.4699074241453225</v>
      </c>
    </row>
    <row r="35" spans="1:22" x14ac:dyDescent="0.2">
      <c r="A35" s="189" t="s">
        <v>265</v>
      </c>
      <c r="B35" s="190">
        <f>ATAN2('YXZ-Eingabe'!G59,'YXZ-Eingabe'!F59)*200/PI()</f>
        <v>29.897247877819073</v>
      </c>
      <c r="C35" s="190">
        <f>SQRT('YXZ-Eingabe'!F59^2+'YXZ-Eingabe'!G59^2)</f>
        <v>27.883236740950753</v>
      </c>
      <c r="D35" s="191">
        <f>ATAN2('YXZ-Eingabe'!H59,C35)*200/PI()</f>
        <v>96.282979658027784</v>
      </c>
      <c r="E35" s="40"/>
      <c r="F35" s="40"/>
      <c r="G35" s="40"/>
      <c r="K35" s="227"/>
      <c r="L35" s="227"/>
      <c r="M35" s="227"/>
      <c r="N35" s="185">
        <f t="shared" si="16"/>
        <v>-1.2627545154337838</v>
      </c>
      <c r="O35" s="185">
        <f t="shared" si="16"/>
        <v>0.12525936667806548</v>
      </c>
      <c r="P35" s="185">
        <f t="shared" si="16"/>
        <v>-0.97086912071375764</v>
      </c>
      <c r="Q35" s="117">
        <f>'YXZ-Eingabe'!D$18</f>
        <v>2</v>
      </c>
      <c r="R35" s="117">
        <f t="shared" si="2"/>
        <v>-2</v>
      </c>
      <c r="S35" s="117">
        <f>'YXZ-Eingabe'!D$19</f>
        <v>2</v>
      </c>
      <c r="T35" s="117">
        <f t="shared" si="3"/>
        <v>-2</v>
      </c>
      <c r="U35" s="219">
        <f t="shared" si="4"/>
        <v>-0.92008564202124277</v>
      </c>
      <c r="V35" s="219">
        <f t="shared" si="5"/>
        <v>-1.4699074241453225</v>
      </c>
    </row>
    <row r="36" spans="1:22" ht="15.75" thickBot="1" x14ac:dyDescent="0.25">
      <c r="A36" s="198" t="s">
        <v>266</v>
      </c>
      <c r="B36" s="199">
        <f>ATAN2('YXZ-Eingabe'!G60,'YXZ-Eingabe'!F60)*200/PI()</f>
        <v>35.173883962405185</v>
      </c>
      <c r="C36" s="199">
        <f>SQRT('YXZ-Eingabe'!F60^2+'YXZ-Eingabe'!G60^2)</f>
        <v>29.107325213459927</v>
      </c>
      <c r="D36" s="200">
        <f>ATAN2('YXZ-Eingabe'!H60,C36)*200/PI()</f>
        <v>96.933158855017311</v>
      </c>
      <c r="E36" s="177"/>
      <c r="F36" s="177"/>
      <c r="G36" s="177"/>
      <c r="K36" s="227"/>
      <c r="L36" s="227"/>
      <c r="M36" s="227"/>
      <c r="N36" s="181">
        <f t="shared" si="16"/>
        <v>-0.16969952533685273</v>
      </c>
      <c r="O36" s="181">
        <f t="shared" si="16"/>
        <v>2.676069371432277E-2</v>
      </c>
      <c r="P36" s="181">
        <f t="shared" si="16"/>
        <v>-1.0347646822737033</v>
      </c>
      <c r="Q36" s="117">
        <f>'YXZ-Eingabe'!D$18</f>
        <v>2</v>
      </c>
      <c r="R36" s="117">
        <f t="shared" si="2"/>
        <v>-2</v>
      </c>
      <c r="S36" s="117">
        <f>'YXZ-Eingabe'!D$19</f>
        <v>2</v>
      </c>
      <c r="T36" s="117">
        <f t="shared" si="3"/>
        <v>-2</v>
      </c>
      <c r="U36" s="219">
        <f t="shared" si="4"/>
        <v>-0.92008564202124277</v>
      </c>
      <c r="V36" s="219">
        <f t="shared" si="5"/>
        <v>-1.4699074241453225</v>
      </c>
    </row>
    <row r="37" spans="1:22" x14ac:dyDescent="0.2">
      <c r="A37" s="186" t="s">
        <v>267</v>
      </c>
      <c r="B37" s="187">
        <f>ATAN2('YXZ-Eingabe'!G61,'YXZ-Eingabe'!F61)*200/PI()</f>
        <v>-167.25805120202989</v>
      </c>
      <c r="C37" s="187">
        <f>SQRT('YXZ-Eingabe'!F61^2+'YXZ-Eingabe'!G61^2)</f>
        <v>65.842058747731883</v>
      </c>
      <c r="D37" s="188">
        <f>ATAN2('YXZ-Eingabe'!H61,C37)*200/PI()</f>
        <v>99.946462389274828</v>
      </c>
      <c r="E37" s="176">
        <f t="shared" ref="E37:G39" si="17">(B37+B40)/2</f>
        <v>-167.25929841088191</v>
      </c>
      <c r="F37" s="176">
        <f t="shared" si="17"/>
        <v>65.842108672859752</v>
      </c>
      <c r="G37" s="176">
        <f t="shared" si="17"/>
        <v>99.946139489589285</v>
      </c>
      <c r="K37" s="179">
        <f>(H$31-E37)*1000</f>
        <v>-1.9383357169999726E-2</v>
      </c>
      <c r="L37" s="179">
        <f>(I$31-F37)*1000</f>
        <v>-0.15002263910446345</v>
      </c>
      <c r="M37" s="179">
        <f>(J$31-G37)*1000</f>
        <v>-0.20437792548477773</v>
      </c>
      <c r="N37" s="179"/>
      <c r="O37" s="179"/>
      <c r="P37" s="179"/>
      <c r="Q37" s="117">
        <f>'YXZ-Eingabe'!D$18</f>
        <v>2</v>
      </c>
      <c r="R37" s="117">
        <f t="shared" si="2"/>
        <v>-2</v>
      </c>
      <c r="S37" s="117">
        <f>'YXZ-Eingabe'!D$19</f>
        <v>2</v>
      </c>
      <c r="T37" s="117">
        <f t="shared" si="3"/>
        <v>-2</v>
      </c>
      <c r="U37" s="219">
        <f t="shared" si="4"/>
        <v>-0.92008564202124277</v>
      </c>
      <c r="V37" s="219">
        <f t="shared" si="5"/>
        <v>-1.4699074241453225</v>
      </c>
    </row>
    <row r="38" spans="1:22" x14ac:dyDescent="0.2">
      <c r="A38" s="189" t="s">
        <v>268</v>
      </c>
      <c r="B38" s="190">
        <f>ATAN2('YXZ-Eingabe'!G62,'YXZ-Eingabe'!F62)*200/PI()</f>
        <v>29.898286698777081</v>
      </c>
      <c r="C38" s="190">
        <f>SQRT('YXZ-Eingabe'!F62^2+'YXZ-Eingabe'!G62^2)</f>
        <v>27.882910309183888</v>
      </c>
      <c r="D38" s="191">
        <f>ATAN2('YXZ-Eingabe'!H62,C38)*200/PI()</f>
        <v>96.285826025607761</v>
      </c>
      <c r="E38" s="40">
        <f t="shared" si="17"/>
        <v>29.897999604754638</v>
      </c>
      <c r="F38" s="40">
        <f t="shared" si="17"/>
        <v>27.882885182516709</v>
      </c>
      <c r="G38" s="40">
        <f t="shared" si="17"/>
        <v>96.284841977087936</v>
      </c>
      <c r="K38" s="180">
        <f>(H$32-E38)*1000</f>
        <v>0.25551378993426965</v>
      </c>
      <c r="L38" s="180">
        <f>(I$32-F38)*1000</f>
        <v>0.1131495336821331</v>
      </c>
      <c r="M38" s="180">
        <f>(J$32-G38)*1000</f>
        <v>-0.44572496970829434</v>
      </c>
      <c r="N38" s="185"/>
      <c r="O38" s="185"/>
      <c r="P38" s="185"/>
      <c r="Q38" s="117">
        <f>'YXZ-Eingabe'!D$18</f>
        <v>2</v>
      </c>
      <c r="R38" s="117">
        <f t="shared" si="2"/>
        <v>-2</v>
      </c>
      <c r="S38" s="117">
        <f>'YXZ-Eingabe'!D$19</f>
        <v>2</v>
      </c>
      <c r="T38" s="117">
        <f t="shared" si="3"/>
        <v>-2</v>
      </c>
      <c r="U38" s="219">
        <f t="shared" si="4"/>
        <v>-0.92008564202124277</v>
      </c>
      <c r="V38" s="219">
        <f t="shared" si="5"/>
        <v>-1.4699074241453225</v>
      </c>
    </row>
    <row r="39" spans="1:22" x14ac:dyDescent="0.2">
      <c r="A39" s="192" t="s">
        <v>269</v>
      </c>
      <c r="B39" s="193">
        <f>ATAN2('YXZ-Eingabe'!G63,'YXZ-Eingabe'!F63)*200/PI()</f>
        <v>35.174255290432846</v>
      </c>
      <c r="C39" s="193">
        <f>SQRT('YXZ-Eingabe'!F63^2+'YXZ-Eingabe'!G63^2)</f>
        <v>29.107284217467715</v>
      </c>
      <c r="D39" s="194">
        <f>ATAN2('YXZ-Eingabe'!H63,C39)*200/PI()</f>
        <v>96.93581013586244</v>
      </c>
      <c r="E39" s="177">
        <f t="shared" si="17"/>
        <v>35.174554200426982</v>
      </c>
      <c r="F39" s="177">
        <f t="shared" si="17"/>
        <v>29.107350273801703</v>
      </c>
      <c r="G39" s="177">
        <f t="shared" si="17"/>
        <v>96.934284173880997</v>
      </c>
      <c r="K39" s="181">
        <f>(H$33-E39)*1000</f>
        <v>-0.25026924822668661</v>
      </c>
      <c r="L39" s="181">
        <f>(I$33-F39)*1000</f>
        <v>-2.5910517745586503E-2</v>
      </c>
      <c r="M39" s="181">
        <f>(J$33-G39)*1000</f>
        <v>-4.5277090706008494E-2</v>
      </c>
      <c r="N39" s="181"/>
      <c r="O39" s="181"/>
      <c r="P39" s="181"/>
      <c r="Q39" s="117">
        <f>'YXZ-Eingabe'!D$18</f>
        <v>2</v>
      </c>
      <c r="R39" s="117">
        <f t="shared" si="2"/>
        <v>-2</v>
      </c>
      <c r="S39" s="117">
        <f>'YXZ-Eingabe'!D$19</f>
        <v>2</v>
      </c>
      <c r="T39" s="117">
        <f t="shared" si="3"/>
        <v>-2</v>
      </c>
      <c r="U39" s="219">
        <f t="shared" si="4"/>
        <v>-0.92008564202124277</v>
      </c>
      <c r="V39" s="219">
        <f t="shared" si="5"/>
        <v>-1.4699074241453225</v>
      </c>
    </row>
    <row r="40" spans="1:22" x14ac:dyDescent="0.2">
      <c r="A40" s="195" t="s">
        <v>270</v>
      </c>
      <c r="B40" s="196">
        <f>ATAN2('YXZ-Eingabe'!G64,'YXZ-Eingabe'!F64)*200/PI()</f>
        <v>-167.26054561973393</v>
      </c>
      <c r="C40" s="196">
        <f>SQRT('YXZ-Eingabe'!F64^2+'YXZ-Eingabe'!G64^2)</f>
        <v>65.842158597987606</v>
      </c>
      <c r="D40" s="197">
        <f>ATAN2('YXZ-Eingabe'!H64,C40)*200/PI()</f>
        <v>99.945816589903757</v>
      </c>
      <c r="E40" s="176"/>
      <c r="F40" s="176"/>
      <c r="G40" s="176"/>
      <c r="K40" s="227"/>
      <c r="L40" s="227"/>
      <c r="M40" s="227"/>
      <c r="N40" s="179">
        <f t="shared" ref="N40:P42" si="18">(B40-B37)/2*1000</f>
        <v>-1.247208852021231</v>
      </c>
      <c r="O40" s="179">
        <f t="shared" si="18"/>
        <v>4.9925127861172314E-2</v>
      </c>
      <c r="P40" s="179">
        <f t="shared" si="18"/>
        <v>-0.32289968553556037</v>
      </c>
      <c r="Q40" s="117">
        <f>'YXZ-Eingabe'!D$18</f>
        <v>2</v>
      </c>
      <c r="R40" s="117">
        <f t="shared" si="2"/>
        <v>-2</v>
      </c>
      <c r="S40" s="117">
        <f>'YXZ-Eingabe'!D$19</f>
        <v>2</v>
      </c>
      <c r="T40" s="117">
        <f t="shared" si="3"/>
        <v>-2</v>
      </c>
      <c r="U40" s="219">
        <f t="shared" si="4"/>
        <v>-0.92008564202124277</v>
      </c>
      <c r="V40" s="219">
        <f t="shared" si="5"/>
        <v>-1.4699074241453225</v>
      </c>
    </row>
    <row r="41" spans="1:22" x14ac:dyDescent="0.2">
      <c r="A41" s="189" t="s">
        <v>271</v>
      </c>
      <c r="B41" s="190">
        <f>ATAN2('YXZ-Eingabe'!G65,'YXZ-Eingabe'!F65)*200/PI()</f>
        <v>29.897712510732191</v>
      </c>
      <c r="C41" s="190">
        <f>SQRT('YXZ-Eingabe'!F65^2+'YXZ-Eingabe'!G65^2)</f>
        <v>27.882860055849527</v>
      </c>
      <c r="D41" s="191">
        <f>ATAN2('YXZ-Eingabe'!H65,C41)*200/PI()</f>
        <v>96.283857928568111</v>
      </c>
      <c r="E41" s="40"/>
      <c r="F41" s="40"/>
      <c r="G41" s="40"/>
      <c r="K41" s="227"/>
      <c r="L41" s="227"/>
      <c r="M41" s="227"/>
      <c r="N41" s="185">
        <f t="shared" si="18"/>
        <v>-0.28709402244508908</v>
      </c>
      <c r="O41" s="185">
        <f t="shared" si="18"/>
        <v>-2.5126667180686013E-2</v>
      </c>
      <c r="P41" s="185">
        <f t="shared" si="18"/>
        <v>-0.98404851982536456</v>
      </c>
      <c r="Q41" s="117">
        <f>'YXZ-Eingabe'!D$18</f>
        <v>2</v>
      </c>
      <c r="R41" s="117">
        <f t="shared" si="2"/>
        <v>-2</v>
      </c>
      <c r="S41" s="117">
        <f>'YXZ-Eingabe'!D$19</f>
        <v>2</v>
      </c>
      <c r="T41" s="117">
        <f t="shared" si="3"/>
        <v>-2</v>
      </c>
      <c r="U41" s="219">
        <f t="shared" si="4"/>
        <v>-0.92008564202124277</v>
      </c>
      <c r="V41" s="219">
        <f t="shared" si="5"/>
        <v>-1.4699074241453225</v>
      </c>
    </row>
    <row r="42" spans="1:22" ht="15.75" thickBot="1" x14ac:dyDescent="0.25">
      <c r="A42" s="198" t="s">
        <v>272</v>
      </c>
      <c r="B42" s="199">
        <f>ATAN2('YXZ-Eingabe'!G66,'YXZ-Eingabe'!F66)*200/PI()</f>
        <v>35.174853110421111</v>
      </c>
      <c r="C42" s="199">
        <f>SQRT('YXZ-Eingabe'!F66^2+'YXZ-Eingabe'!G66^2)</f>
        <v>29.107416330135692</v>
      </c>
      <c r="D42" s="200">
        <f>ATAN2('YXZ-Eingabe'!H66,C42)*200/PI()</f>
        <v>96.932758211899554</v>
      </c>
      <c r="E42" s="177"/>
      <c r="F42" s="177"/>
      <c r="G42" s="177"/>
      <c r="K42" s="228"/>
      <c r="L42" s="228"/>
      <c r="M42" s="228"/>
      <c r="N42" s="182">
        <f t="shared" si="18"/>
        <v>0.29890999413240138</v>
      </c>
      <c r="O42" s="182">
        <f t="shared" si="18"/>
        <v>6.6056333988484539E-2</v>
      </c>
      <c r="P42" s="182">
        <f t="shared" si="18"/>
        <v>-1.525961981442947</v>
      </c>
      <c r="Q42" s="117">
        <f>'YXZ-Eingabe'!D$18</f>
        <v>2</v>
      </c>
      <c r="R42" s="117">
        <f t="shared" si="2"/>
        <v>-2</v>
      </c>
      <c r="S42" s="117">
        <f>'YXZ-Eingabe'!D$19</f>
        <v>2</v>
      </c>
      <c r="T42" s="117">
        <f t="shared" si="3"/>
        <v>-2</v>
      </c>
      <c r="U42" s="219">
        <f t="shared" si="4"/>
        <v>-0.92008564202124277</v>
      </c>
      <c r="V42" s="219">
        <f t="shared" si="5"/>
        <v>-1.4699074241453225</v>
      </c>
    </row>
    <row r="43" spans="1:22" ht="15.75" thickBot="1" x14ac:dyDescent="0.25">
      <c r="A43" s="247"/>
      <c r="B43" s="193"/>
      <c r="C43" s="193"/>
      <c r="D43" s="193"/>
      <c r="E43" s="177"/>
      <c r="F43" s="177"/>
      <c r="G43" s="177"/>
      <c r="K43" s="240"/>
      <c r="L43" s="240"/>
      <c r="M43" s="240"/>
      <c r="N43" s="248"/>
      <c r="O43" s="248"/>
      <c r="P43" s="248"/>
      <c r="Q43" s="117"/>
      <c r="R43" s="117"/>
      <c r="S43" s="117"/>
      <c r="T43" s="117"/>
      <c r="U43" s="219"/>
      <c r="V43" s="219"/>
    </row>
    <row r="44" spans="1:22" ht="16.5" thickBot="1" x14ac:dyDescent="0.3">
      <c r="A44" s="247"/>
      <c r="B44" s="193"/>
      <c r="C44" s="249">
        <f>MAX(C5:C42)</f>
        <v>103.38393355788092</v>
      </c>
      <c r="D44" s="250" t="s">
        <v>308</v>
      </c>
      <c r="E44" s="193"/>
      <c r="F44" s="177"/>
      <c r="G44" s="177"/>
      <c r="K44" s="240"/>
      <c r="L44" s="240"/>
      <c r="M44" s="240"/>
      <c r="N44" s="248"/>
      <c r="O44" s="248"/>
      <c r="P44" s="248"/>
      <c r="Q44" s="117"/>
      <c r="R44" s="117"/>
      <c r="S44" s="117"/>
      <c r="T44" s="117"/>
      <c r="U44" s="219"/>
      <c r="V44" s="219"/>
    </row>
    <row r="45" spans="1:22" ht="15.75" thickBot="1" x14ac:dyDescent="0.25"/>
    <row r="46" spans="1:22" x14ac:dyDescent="0.2">
      <c r="A46" s="201" t="s">
        <v>230</v>
      </c>
      <c r="B46" s="241"/>
      <c r="C46" s="242" t="s">
        <v>304</v>
      </c>
      <c r="D46" s="242" t="s">
        <v>11</v>
      </c>
      <c r="E46" s="241"/>
      <c r="F46" s="243"/>
    </row>
    <row r="47" spans="1:22" x14ac:dyDescent="0.2">
      <c r="A47" s="244"/>
      <c r="B47" s="203"/>
      <c r="C47" s="206">
        <f>AVERAGE(N9:N10,N15:N42)</f>
        <v>-0.92008564202124277</v>
      </c>
      <c r="D47" s="206">
        <f>AVERAGE(P9:P10,P15:P42)</f>
        <v>-1.4699074241453225</v>
      </c>
      <c r="E47" s="203" t="s">
        <v>12</v>
      </c>
      <c r="F47" s="205"/>
    </row>
    <row r="48" spans="1:22" x14ac:dyDescent="0.2">
      <c r="A48" s="202"/>
      <c r="B48" s="203"/>
      <c r="C48" s="204">
        <f>COUNT(N9:N10,N15:N42)</f>
        <v>16</v>
      </c>
      <c r="D48" s="204">
        <f>COUNT(P9:P10,P15:P42)</f>
        <v>16</v>
      </c>
      <c r="E48" s="203" t="s">
        <v>150</v>
      </c>
      <c r="F48" s="205"/>
    </row>
    <row r="49" spans="1:10" x14ac:dyDescent="0.2">
      <c r="A49" s="202"/>
      <c r="B49" s="203"/>
      <c r="C49" s="206">
        <f>STDEVA(N9:N10,N15:N42)</f>
        <v>1.0082273566230611</v>
      </c>
      <c r="D49" s="206">
        <f>STDEVA(P9:P10,P15:P42)</f>
        <v>0.59322932602034384</v>
      </c>
      <c r="E49" s="203" t="s">
        <v>141</v>
      </c>
      <c r="F49" s="205"/>
    </row>
    <row r="50" spans="1:10" x14ac:dyDescent="0.2">
      <c r="A50" s="202"/>
      <c r="B50" s="203"/>
      <c r="C50" s="207">
        <f>C49/SQRT(C48)</f>
        <v>0.25205683915576527</v>
      </c>
      <c r="D50" s="207">
        <f>D49/SQRT(D48)</f>
        <v>0.14830733150508596</v>
      </c>
      <c r="E50" s="203" t="s">
        <v>142</v>
      </c>
      <c r="F50" s="205"/>
    </row>
    <row r="51" spans="1:10" x14ac:dyDescent="0.2">
      <c r="A51" s="202"/>
      <c r="B51" s="208" t="s">
        <v>143</v>
      </c>
      <c r="C51" s="204">
        <f>C48-1</f>
        <v>15</v>
      </c>
      <c r="D51" s="204">
        <f>D48-1</f>
        <v>15</v>
      </c>
      <c r="E51" s="203"/>
      <c r="F51" s="205"/>
    </row>
    <row r="52" spans="1:10" x14ac:dyDescent="0.2">
      <c r="A52" s="202"/>
      <c r="B52" s="208" t="s">
        <v>144</v>
      </c>
      <c r="C52" s="209" t="s">
        <v>145</v>
      </c>
      <c r="D52" s="209" t="s">
        <v>145</v>
      </c>
      <c r="E52" s="203"/>
      <c r="F52" s="205"/>
    </row>
    <row r="53" spans="1:10" x14ac:dyDescent="0.2">
      <c r="A53" s="202"/>
      <c r="B53" s="210" t="s">
        <v>146</v>
      </c>
      <c r="C53" s="209">
        <v>5</v>
      </c>
      <c r="D53" s="209">
        <v>5</v>
      </c>
      <c r="E53" s="203"/>
      <c r="F53" s="205"/>
    </row>
    <row r="54" spans="1:10" x14ac:dyDescent="0.2">
      <c r="A54" s="202"/>
      <c r="B54" s="208" t="s">
        <v>147</v>
      </c>
      <c r="C54" s="206">
        <f>ABS(C47)/C50</f>
        <v>3.6503101645762177</v>
      </c>
      <c r="D54" s="206">
        <f>ABS(D47)/D50</f>
        <v>9.9112256233597886</v>
      </c>
      <c r="E54" s="203"/>
      <c r="F54" s="205"/>
    </row>
    <row r="55" spans="1:10" x14ac:dyDescent="0.2">
      <c r="A55" s="202"/>
      <c r="B55" s="208" t="s">
        <v>148</v>
      </c>
      <c r="C55" s="206">
        <f>_xlfn.T.INV(1-C53/2/100,C51)</f>
        <v>2.1314495455597742</v>
      </c>
      <c r="D55" s="206">
        <f>_xlfn.T.INV(1-D53/2/100,D51)</f>
        <v>2.1314495455597742</v>
      </c>
      <c r="E55" s="203"/>
      <c r="F55" s="205"/>
    </row>
    <row r="56" spans="1:10" ht="15.75" thickBot="1" x14ac:dyDescent="0.25">
      <c r="A56" s="211"/>
      <c r="B56" s="212" t="s">
        <v>149</v>
      </c>
      <c r="C56" s="50" t="b">
        <f>IF(C54&gt;C55, FALSE,TRUE)</f>
        <v>0</v>
      </c>
      <c r="D56" s="50" t="b">
        <f>IF(D54&gt;D55, FALSE,TRUE)</f>
        <v>0</v>
      </c>
      <c r="E56" s="213"/>
      <c r="F56" s="214"/>
      <c r="G56" s="47"/>
      <c r="H56" s="47"/>
      <c r="I56" s="47"/>
    </row>
    <row r="57" spans="1:10" x14ac:dyDescent="0.2">
      <c r="A57" s="203"/>
      <c r="B57" s="208"/>
      <c r="C57" s="260"/>
      <c r="D57" s="260"/>
      <c r="E57" s="203"/>
      <c r="F57" s="230"/>
      <c r="G57" s="47"/>
      <c r="H57" s="47"/>
      <c r="I57" s="47"/>
    </row>
    <row r="58" spans="1:10" x14ac:dyDescent="0.2">
      <c r="A58" s="203"/>
      <c r="B58" s="208"/>
      <c r="C58" s="260"/>
      <c r="D58" s="260"/>
      <c r="E58" s="203"/>
      <c r="F58" s="230"/>
      <c r="G58" s="47"/>
      <c r="H58" s="47"/>
      <c r="I58" s="47"/>
    </row>
    <row r="59" spans="1:10" x14ac:dyDescent="0.2">
      <c r="A59" s="203"/>
      <c r="B59" s="208"/>
      <c r="C59" s="260"/>
      <c r="D59" s="260"/>
      <c r="E59" s="203"/>
      <c r="F59" s="230"/>
      <c r="G59" s="47"/>
      <c r="H59" s="47"/>
      <c r="I59" s="47"/>
    </row>
    <row r="61" spans="1:10" ht="18" x14ac:dyDescent="0.25">
      <c r="A61" s="261" t="s">
        <v>122</v>
      </c>
      <c r="B61" s="262"/>
      <c r="C61" s="262"/>
      <c r="D61" s="262"/>
      <c r="E61" s="262"/>
      <c r="F61" s="262"/>
      <c r="G61" s="262"/>
      <c r="H61" s="262"/>
      <c r="I61" s="262"/>
      <c r="J61" s="262"/>
    </row>
    <row r="62" spans="1:10" ht="18" x14ac:dyDescent="0.25">
      <c r="A62" s="261"/>
      <c r="B62" s="262"/>
      <c r="C62" s="262"/>
      <c r="D62" s="262"/>
      <c r="E62" s="262"/>
      <c r="F62" s="262"/>
      <c r="G62" s="262"/>
      <c r="H62" s="262"/>
      <c r="I62" s="262"/>
      <c r="J62" s="262"/>
    </row>
    <row r="63" spans="1:10" x14ac:dyDescent="0.2">
      <c r="A63" s="262" t="s">
        <v>284</v>
      </c>
      <c r="B63" s="262"/>
      <c r="C63" s="262"/>
      <c r="D63" s="262"/>
      <c r="E63" s="262"/>
      <c r="F63" s="262"/>
      <c r="G63" s="262"/>
      <c r="H63" s="262"/>
      <c r="I63" s="262"/>
      <c r="J63" s="262"/>
    </row>
    <row r="64" spans="1:10" x14ac:dyDescent="0.2">
      <c r="A64" s="262"/>
      <c r="B64" s="262"/>
      <c r="C64" s="262"/>
      <c r="D64" s="262"/>
      <c r="E64" s="262"/>
      <c r="F64" s="262"/>
      <c r="G64" s="262"/>
      <c r="H64" s="262"/>
      <c r="I64" s="262"/>
      <c r="J64" s="262"/>
    </row>
    <row r="65" spans="1:6" x14ac:dyDescent="0.2">
      <c r="C65" s="229"/>
      <c r="D65" s="230"/>
    </row>
    <row r="66" spans="1:6" ht="19.5" x14ac:dyDescent="0.35">
      <c r="B66" s="1" t="s">
        <v>289</v>
      </c>
      <c r="D66" s="230" t="s">
        <v>291</v>
      </c>
      <c r="E66" s="1" t="s">
        <v>292</v>
      </c>
      <c r="F66" s="225" t="s">
        <v>12</v>
      </c>
    </row>
    <row r="67" spans="1:6" ht="15.75" thickBot="1" x14ac:dyDescent="0.25">
      <c r="A67" s="1" t="s">
        <v>286</v>
      </c>
      <c r="B67" s="39">
        <f>AVERAGE('Auswertung ISOxy'!B25:B28)</f>
        <v>93.706528369588341</v>
      </c>
      <c r="D67" s="230"/>
      <c r="F67" s="225"/>
    </row>
    <row r="68" spans="1:6" x14ac:dyDescent="0.2">
      <c r="A68" s="1" t="s">
        <v>287</v>
      </c>
      <c r="B68" s="39">
        <f>AVERAGE('Auswertung ISOxy'!B29:B32)</f>
        <v>93.705585416951365</v>
      </c>
      <c r="D68" s="229">
        <f>(B$67-B68)*1000</f>
        <v>0.94295263697574683</v>
      </c>
      <c r="E68" s="238">
        <f>D68/2</f>
        <v>0.47147631848787341</v>
      </c>
      <c r="F68" s="219">
        <f t="shared" ref="F68:F73" si="19">E$75</f>
        <v>0.49220879285627461</v>
      </c>
    </row>
    <row r="69" spans="1:6" x14ac:dyDescent="0.2">
      <c r="A69" s="1" t="s">
        <v>288</v>
      </c>
      <c r="B69" s="39">
        <f>AVERAGE('Auswertung ISOxy'!B33:B36)</f>
        <v>93.70543389395344</v>
      </c>
      <c r="D69" s="229">
        <f>(B$67-B69)*1000</f>
        <v>1.0944756349005047</v>
      </c>
      <c r="E69" s="185">
        <f t="shared" ref="E69:E73" si="20">D69/2</f>
        <v>0.54723781745025235</v>
      </c>
      <c r="F69" s="219">
        <f t="shared" si="19"/>
        <v>0.49220879285627461</v>
      </c>
    </row>
    <row r="70" spans="1:6" ht="19.5" x14ac:dyDescent="0.35">
      <c r="B70" s="229" t="s">
        <v>290</v>
      </c>
      <c r="C70" s="229"/>
      <c r="D70" s="229"/>
      <c r="E70" s="185"/>
      <c r="F70" s="219">
        <f t="shared" si="19"/>
        <v>0.49220879285627461</v>
      </c>
    </row>
    <row r="71" spans="1:6" x14ac:dyDescent="0.2">
      <c r="A71" s="1" t="s">
        <v>286</v>
      </c>
      <c r="B71" s="218">
        <f>AVERAGE('Auswertung ISOxy'!C25:C28)</f>
        <v>94.935564415587365</v>
      </c>
      <c r="C71" s="229"/>
      <c r="D71" s="229"/>
      <c r="E71" s="185"/>
      <c r="F71" s="219">
        <f t="shared" si="19"/>
        <v>0.49220879285627461</v>
      </c>
    </row>
    <row r="72" spans="1:6" x14ac:dyDescent="0.2">
      <c r="A72" s="1" t="s">
        <v>287</v>
      </c>
      <c r="B72" s="218">
        <f>AVERAGE('Auswertung ISOxy'!C29:C32)</f>
        <v>94.934692796331049</v>
      </c>
      <c r="C72" s="229"/>
      <c r="D72" s="229">
        <f>(B$71-B72)*1000</f>
        <v>0.87161925631562553</v>
      </c>
      <c r="E72" s="185">
        <f t="shared" si="20"/>
        <v>0.43580962815781277</v>
      </c>
      <c r="F72" s="219">
        <f t="shared" si="19"/>
        <v>0.49220879285627461</v>
      </c>
    </row>
    <row r="73" spans="1:6" ht="15.75" thickBot="1" x14ac:dyDescent="0.25">
      <c r="A73" s="1" t="s">
        <v>288</v>
      </c>
      <c r="B73" s="218">
        <f>AVERAGE('Auswertung ISOxy'!C33:C36)</f>
        <v>94.934535792772706</v>
      </c>
      <c r="C73" s="229"/>
      <c r="D73" s="229">
        <f>(B$71-B73)*1000</f>
        <v>1.0286228146583198</v>
      </c>
      <c r="E73" s="239">
        <f t="shared" si="20"/>
        <v>0.51431140732915992</v>
      </c>
      <c r="F73" s="219">
        <f t="shared" si="19"/>
        <v>0.49220879285627461</v>
      </c>
    </row>
    <row r="74" spans="1:6" x14ac:dyDescent="0.2">
      <c r="C74" s="229"/>
      <c r="D74" s="229"/>
      <c r="E74" s="48"/>
      <c r="F74" s="48"/>
    </row>
    <row r="75" spans="1:6" ht="15.75" x14ac:dyDescent="0.25">
      <c r="C75" s="229"/>
      <c r="D75" s="246" t="s">
        <v>222</v>
      </c>
      <c r="E75" s="224">
        <f>AVERAGE(E68:E73)</f>
        <v>0.49220879285627461</v>
      </c>
      <c r="F75" s="224" t="s">
        <v>307</v>
      </c>
    </row>
    <row r="76" spans="1:6" x14ac:dyDescent="0.2">
      <c r="C76" s="229"/>
      <c r="D76" s="230"/>
    </row>
    <row r="78" spans="1:6" ht="18" x14ac:dyDescent="0.25">
      <c r="A78" s="215" t="s">
        <v>123</v>
      </c>
    </row>
    <row r="79" spans="1:6" ht="18" x14ac:dyDescent="0.25">
      <c r="A79" s="215"/>
    </row>
    <row r="80" spans="1:6" x14ac:dyDescent="0.2">
      <c r="A80" s="233" t="s">
        <v>300</v>
      </c>
    </row>
    <row r="81" spans="1:11" x14ac:dyDescent="0.2">
      <c r="A81" s="233" t="s">
        <v>301</v>
      </c>
    </row>
    <row r="83" spans="1:11" x14ac:dyDescent="0.2">
      <c r="A83" s="232" t="s">
        <v>299</v>
      </c>
      <c r="B83" s="39" t="s">
        <v>124</v>
      </c>
      <c r="C83" s="39"/>
      <c r="F83" s="39" t="s">
        <v>134</v>
      </c>
      <c r="H83" s="39" t="s">
        <v>205</v>
      </c>
      <c r="I83" s="39" t="s">
        <v>285</v>
      </c>
      <c r="J83" s="39" t="s">
        <v>206</v>
      </c>
      <c r="K83" s="1" t="s">
        <v>12</v>
      </c>
    </row>
    <row r="84" spans="1:11" ht="15.75" thickBot="1" x14ac:dyDescent="0.25">
      <c r="A84" s="220" t="s">
        <v>125</v>
      </c>
      <c r="B84" s="176">
        <f>AVERAGE('YXZ-Eingabe'!H29,'YXZ-Eingabe'!H32,'YXZ-Eingabe'!H35,'YXZ-Eingabe'!H38)</f>
        <v>0.18644624999999998</v>
      </c>
    </row>
    <row r="85" spans="1:11" x14ac:dyDescent="0.2">
      <c r="A85" s="46" t="s">
        <v>126</v>
      </c>
      <c r="B85" s="40">
        <f>AVERAGE('YXZ-Eingabe'!H30,'YXZ-Eingabe'!H33,'YXZ-Eingabe'!H36,'YXZ-Eingabe'!H39)</f>
        <v>1.7657937500000001</v>
      </c>
      <c r="C85" s="49" t="s">
        <v>135</v>
      </c>
      <c r="E85" s="39" t="s">
        <v>293</v>
      </c>
      <c r="F85" s="40">
        <f>B85-B84</f>
        <v>1.5793475000000001</v>
      </c>
      <c r="H85" s="45">
        <f>(F93-F85)*1000</f>
        <v>-3.8855000000002082</v>
      </c>
      <c r="I85" s="40">
        <f>C6-C5</f>
        <v>93.328363643439289</v>
      </c>
      <c r="J85" s="231">
        <f>H85/I85*200/PI()</f>
        <v>-2.6504119744182999</v>
      </c>
      <c r="K85" s="219">
        <f t="shared" ref="K85:K90" si="21">J$92</f>
        <v>-2.7477771713098731</v>
      </c>
    </row>
    <row r="86" spans="1:11" x14ac:dyDescent="0.2">
      <c r="A86" s="221" t="s">
        <v>127</v>
      </c>
      <c r="B86" s="177">
        <f>AVERAGE('YXZ-Eingabe'!H31,'YXZ-Eingabe'!H34,'YXZ-Eingabe'!H37,'YXZ-Eingabe'!H40)</f>
        <v>1.53765175</v>
      </c>
      <c r="C86" s="222" t="s">
        <v>136</v>
      </c>
      <c r="E86" s="218" t="s">
        <v>294</v>
      </c>
      <c r="F86" s="177">
        <f>B86-B84</f>
        <v>1.3512055000000001</v>
      </c>
      <c r="H86" s="178">
        <f>(F94-F86)*1000</f>
        <v>-2.5932500000001024</v>
      </c>
      <c r="I86" s="177">
        <f>C7-C5</f>
        <v>94.615904253637467</v>
      </c>
      <c r="J86" s="181">
        <f>H86/I86*200/PI()</f>
        <v>-1.7448591098032304</v>
      </c>
      <c r="K86" s="219">
        <f t="shared" si="21"/>
        <v>-2.7477771713098731</v>
      </c>
    </row>
    <row r="87" spans="1:11" x14ac:dyDescent="0.2">
      <c r="A87" s="39"/>
      <c r="B87" s="39"/>
      <c r="C87" s="222"/>
      <c r="F87" s="177"/>
      <c r="H87" s="45"/>
      <c r="I87" s="40"/>
      <c r="J87" s="180"/>
      <c r="K87" s="219">
        <f t="shared" si="21"/>
        <v>-2.7477771713098731</v>
      </c>
    </row>
    <row r="88" spans="1:11" x14ac:dyDescent="0.2">
      <c r="A88" s="220" t="s">
        <v>131</v>
      </c>
      <c r="B88" s="176">
        <f>AVERAGE('YXZ-Eingabe'!H55,'YXZ-Eingabe'!H58,'YXZ-Eingabe'!H61,'YXZ-Eingabe'!H64)</f>
        <v>5.5916250000000001E-2</v>
      </c>
      <c r="C88" s="51"/>
      <c r="F88" s="39"/>
      <c r="H88" s="45"/>
      <c r="I88" s="39"/>
      <c r="J88" s="180"/>
      <c r="K88" s="219">
        <f t="shared" si="21"/>
        <v>-2.7477771713098731</v>
      </c>
    </row>
    <row r="89" spans="1:11" x14ac:dyDescent="0.2">
      <c r="A89" s="46" t="s">
        <v>132</v>
      </c>
      <c r="B89" s="40">
        <f>AVERAGE('YXZ-Eingabe'!H56,'YXZ-Eingabe'!H59,'YXZ-Eingabe'!H62,'YXZ-Eingabe'!H65)</f>
        <v>1.6292295000000001</v>
      </c>
      <c r="C89" s="49" t="s">
        <v>139</v>
      </c>
      <c r="E89" s="39" t="s">
        <v>295</v>
      </c>
      <c r="F89" s="40">
        <f>B89-B88</f>
        <v>1.57331325</v>
      </c>
      <c r="H89" s="45">
        <f>(F93-F89)*1000</f>
        <v>2.1487499999999216</v>
      </c>
      <c r="I89" s="40">
        <f>C32-C31</f>
        <v>-37.95867309134178</v>
      </c>
      <c r="J89" s="180">
        <f>H89/I89*200/PI()</f>
        <v>-3.6037527776143774</v>
      </c>
      <c r="K89" s="219">
        <f t="shared" si="21"/>
        <v>-2.7477771713098731</v>
      </c>
    </row>
    <row r="90" spans="1:11" ht="15.75" thickBot="1" x14ac:dyDescent="0.25">
      <c r="A90" s="221" t="s">
        <v>133</v>
      </c>
      <c r="B90" s="177">
        <f>AVERAGE('YXZ-Eingabe'!H57,'YXZ-Eingabe'!H60,'YXZ-Eingabe'!H63,'YXZ-Eingabe'!H66)</f>
        <v>1.4028019999999999</v>
      </c>
      <c r="C90" s="222" t="s">
        <v>140</v>
      </c>
      <c r="E90" s="218" t="s">
        <v>296</v>
      </c>
      <c r="F90" s="177">
        <f>B90-B88</f>
        <v>1.3468857499999998</v>
      </c>
      <c r="H90" s="178">
        <f>(F94-F90)*1000</f>
        <v>1.7265000000001862</v>
      </c>
      <c r="I90" s="177">
        <f>C33-C31</f>
        <v>-36.734387621486675</v>
      </c>
      <c r="J90" s="182">
        <f>H90/I90*200/PI()</f>
        <v>-2.9920848234035842</v>
      </c>
      <c r="K90" s="219">
        <f t="shared" si="21"/>
        <v>-2.7477771713098731</v>
      </c>
    </row>
    <row r="91" spans="1:11" x14ac:dyDescent="0.2">
      <c r="B91" s="12"/>
      <c r="C91" s="222"/>
      <c r="F91" s="177"/>
    </row>
    <row r="92" spans="1:11" ht="16.5" thickBot="1" x14ac:dyDescent="0.3">
      <c r="A92" s="220" t="s">
        <v>128</v>
      </c>
      <c r="B92" s="176">
        <f>AVERAGE('YXZ-Eingabe'!H42,'YXZ-Eingabe'!H45,'YXZ-Eingabe'!H48,'YXZ-Eingabe'!H51)</f>
        <v>0.18100949999999999</v>
      </c>
      <c r="I92" s="223" t="s">
        <v>222</v>
      </c>
      <c r="J92" s="224">
        <f>AVERAGE(J85:J90)</f>
        <v>-2.7477771713098731</v>
      </c>
    </row>
    <row r="93" spans="1:11" ht="15.75" x14ac:dyDescent="0.25">
      <c r="A93" s="46" t="s">
        <v>129</v>
      </c>
      <c r="B93" s="40">
        <f>AVERAGE('YXZ-Eingabe'!H43,'YXZ-Eingabe'!H46,'YXZ-Eingabe'!H49,'YXZ-Eingabe'!H52)</f>
        <v>1.7564715</v>
      </c>
      <c r="C93" s="49" t="s">
        <v>137</v>
      </c>
      <c r="E93" s="234" t="s">
        <v>297</v>
      </c>
      <c r="F93" s="235">
        <f>B93-B92</f>
        <v>1.5754619999999999</v>
      </c>
    </row>
    <row r="94" spans="1:11" ht="16.5" thickBot="1" x14ac:dyDescent="0.3">
      <c r="A94" s="221" t="s">
        <v>130</v>
      </c>
      <c r="B94" s="177">
        <f>AVERAGE('YXZ-Eingabe'!H44,'YXZ-Eingabe'!H47,'YXZ-Eingabe'!H50,'YXZ-Eingabe'!H53)</f>
        <v>1.52962175</v>
      </c>
      <c r="C94" s="222" t="s">
        <v>138</v>
      </c>
      <c r="E94" s="236" t="s">
        <v>298</v>
      </c>
      <c r="F94" s="237">
        <f>B94-B92</f>
        <v>1.34861225</v>
      </c>
    </row>
    <row r="95" spans="1:11" x14ac:dyDescent="0.2">
      <c r="B95" s="12"/>
    </row>
    <row r="96" spans="1:11" x14ac:dyDescent="0.2">
      <c r="B96" s="12"/>
    </row>
    <row r="97" spans="2:2" x14ac:dyDescent="0.2">
      <c r="B97" s="12"/>
    </row>
    <row r="99" spans="2:2" x14ac:dyDescent="0.2">
      <c r="B99" s="12"/>
    </row>
    <row r="100" spans="2:2" x14ac:dyDescent="0.2">
      <c r="B100" s="12"/>
    </row>
    <row r="101" spans="2:2" x14ac:dyDescent="0.2">
      <c r="B101" s="12"/>
    </row>
    <row r="102" spans="2:2" x14ac:dyDescent="0.2">
      <c r="B102" s="12"/>
    </row>
    <row r="104" spans="2:2" x14ac:dyDescent="0.2">
      <c r="B104" s="12"/>
    </row>
    <row r="105" spans="2:2" x14ac:dyDescent="0.2">
      <c r="B105" s="12"/>
    </row>
    <row r="106" spans="2:2" x14ac:dyDescent="0.2">
      <c r="B106" s="12"/>
    </row>
    <row r="107" spans="2:2" x14ac:dyDescent="0.2">
      <c r="B107" s="12"/>
    </row>
  </sheetData>
  <pageMargins left="0.7" right="0.7" top="0.78740157499999996" bottom="0.78740157499999996" header="0.3" footer="0.3"/>
  <pageSetup paperSize="9" orientation="portrait" horizontalDpi="300" verticalDpi="30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</vt:i4>
      </vt:variant>
      <vt:variant>
        <vt:lpstr>Benannte Bereiche</vt:lpstr>
      </vt:variant>
      <vt:variant>
        <vt:i4>3</vt:i4>
      </vt:variant>
    </vt:vector>
  </HeadingPairs>
  <TitlesOfParts>
    <vt:vector size="10" baseType="lpstr">
      <vt:lpstr>YXZ-Eingabe</vt:lpstr>
      <vt:lpstr>Ausgabe</vt:lpstr>
      <vt:lpstr>Eingabe ISO-XYZ</vt:lpstr>
      <vt:lpstr>Auswertung ISOxy</vt:lpstr>
      <vt:lpstr>Auswertung ISOz</vt:lpstr>
      <vt:lpstr>Auswertung ISOHzV</vt:lpstr>
      <vt:lpstr>AnalyseJU</vt:lpstr>
      <vt:lpstr>L_1</vt:lpstr>
      <vt:lpstr>L_2</vt:lpstr>
      <vt:lpstr>L_3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Juretzko, Manfred (GIK)</dc:creator>
  <cp:lastModifiedBy>Juretzko, Manfred (GIK)</cp:lastModifiedBy>
  <cp:lastPrinted>2017-03-24T10:29:01Z</cp:lastPrinted>
  <dcterms:created xsi:type="dcterms:W3CDTF">2017-02-10T08:18:08Z</dcterms:created>
  <dcterms:modified xsi:type="dcterms:W3CDTF">2017-07-20T11:57:07Z</dcterms:modified>
</cp:coreProperties>
</file>